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pracovní-data\EPC\EPC-Dokumenty\20-28\PDF\"/>
    </mc:Choice>
  </mc:AlternateContent>
  <xr:revisionPtr revIDLastSave="0" documentId="13_ncr:1_{8837685C-C285-496C-AC54-481624F1CD92}" xr6:coauthVersionLast="47" xr6:coauthVersionMax="47" xr10:uidLastSave="{00000000-0000-0000-0000-000000000000}"/>
  <bookViews>
    <workbookView xWindow="-24855" yWindow="1665" windowWidth="21795" windowHeight="13170" xr2:uid="{F1F16794-7C7C-405A-9626-C6254105C387}"/>
  </bookViews>
  <sheets>
    <sheet name="Rekapitulace" sheetId="3" r:id="rId1"/>
    <sheet name="Rozpočet" sheetId="2" r:id="rId2"/>
    <sheet name="Parametry" sheetId="1" r:id="rId3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3" l="1"/>
  <c r="B35" i="3"/>
  <c r="C34" i="3"/>
  <c r="B34" i="3"/>
  <c r="C33" i="3"/>
  <c r="B33" i="3"/>
  <c r="C32" i="3"/>
  <c r="B32" i="3"/>
  <c r="C31" i="3"/>
  <c r="B31" i="3"/>
  <c r="C30" i="3"/>
  <c r="B30" i="3"/>
  <c r="C27" i="3"/>
  <c r="C26" i="3"/>
  <c r="B26" i="3"/>
  <c r="C25" i="3"/>
  <c r="B25" i="3"/>
  <c r="C24" i="3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L1" i="2"/>
  <c r="E101" i="2" s="1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G118" i="2"/>
  <c r="E118" i="2"/>
  <c r="I117" i="2"/>
  <c r="H117" i="2"/>
  <c r="G117" i="2"/>
  <c r="E117" i="2"/>
  <c r="I114" i="2"/>
  <c r="H114" i="2"/>
  <c r="G114" i="2"/>
  <c r="E114" i="2"/>
  <c r="I111" i="2"/>
  <c r="H111" i="2"/>
  <c r="G111" i="2"/>
  <c r="E111" i="2"/>
  <c r="I109" i="2"/>
  <c r="H109" i="2"/>
  <c r="G109" i="2"/>
  <c r="E109" i="2"/>
  <c r="I107" i="2"/>
  <c r="H107" i="2"/>
  <c r="G107" i="2"/>
  <c r="E107" i="2"/>
  <c r="I105" i="2"/>
  <c r="H105" i="2"/>
  <c r="G105" i="2"/>
  <c r="E105" i="2"/>
  <c r="G102" i="2"/>
  <c r="H101" i="2"/>
  <c r="I100" i="2"/>
  <c r="H100" i="2"/>
  <c r="I99" i="2"/>
  <c r="G99" i="2"/>
  <c r="E99" i="2"/>
  <c r="I98" i="2"/>
  <c r="H98" i="2"/>
  <c r="G98" i="2"/>
  <c r="E98" i="2"/>
  <c r="I97" i="2"/>
  <c r="H97" i="2"/>
  <c r="G97" i="2"/>
  <c r="E97" i="2"/>
  <c r="I94" i="2"/>
  <c r="H94" i="2"/>
  <c r="G94" i="2"/>
  <c r="E94" i="2"/>
  <c r="I92" i="2"/>
  <c r="H92" i="2"/>
  <c r="G92" i="2"/>
  <c r="E92" i="2"/>
  <c r="I90" i="2"/>
  <c r="H90" i="2"/>
  <c r="G90" i="2"/>
  <c r="E90" i="2"/>
  <c r="I89" i="2"/>
  <c r="H89" i="2"/>
  <c r="G89" i="2"/>
  <c r="E89" i="2"/>
  <c r="I88" i="2"/>
  <c r="H88" i="2"/>
  <c r="G88" i="2"/>
  <c r="E88" i="2"/>
  <c r="I87" i="2"/>
  <c r="H87" i="2"/>
  <c r="G87" i="2"/>
  <c r="E87" i="2"/>
  <c r="I86" i="2"/>
  <c r="H86" i="2"/>
  <c r="G86" i="2"/>
  <c r="E86" i="2"/>
  <c r="I85" i="2"/>
  <c r="H85" i="2"/>
  <c r="G85" i="2"/>
  <c r="E85" i="2"/>
  <c r="I83" i="2"/>
  <c r="H83" i="2"/>
  <c r="G83" i="2"/>
  <c r="E83" i="2"/>
  <c r="I81" i="2"/>
  <c r="H81" i="2"/>
  <c r="G81" i="2"/>
  <c r="E81" i="2"/>
  <c r="I79" i="2"/>
  <c r="H79" i="2"/>
  <c r="G79" i="2"/>
  <c r="E79" i="2"/>
  <c r="I77" i="2"/>
  <c r="H77" i="2"/>
  <c r="G77" i="2"/>
  <c r="E77" i="2"/>
  <c r="I75" i="2"/>
  <c r="H75" i="2"/>
  <c r="G75" i="2"/>
  <c r="E75" i="2"/>
  <c r="I74" i="2"/>
  <c r="H74" i="2"/>
  <c r="G74" i="2"/>
  <c r="E74" i="2"/>
  <c r="I72" i="2"/>
  <c r="H72" i="2"/>
  <c r="G72" i="2"/>
  <c r="E72" i="2"/>
  <c r="I70" i="2"/>
  <c r="H70" i="2"/>
  <c r="G70" i="2"/>
  <c r="E70" i="2"/>
  <c r="I68" i="2"/>
  <c r="H68" i="2"/>
  <c r="G68" i="2"/>
  <c r="E68" i="2"/>
  <c r="I66" i="2"/>
  <c r="H66" i="2"/>
  <c r="G66" i="2"/>
  <c r="E66" i="2"/>
  <c r="I63" i="2"/>
  <c r="H63" i="2"/>
  <c r="G63" i="2"/>
  <c r="E63" i="2"/>
  <c r="I62" i="2"/>
  <c r="H62" i="2"/>
  <c r="G62" i="2"/>
  <c r="E62" i="2"/>
  <c r="I61" i="2"/>
  <c r="H61" i="2"/>
  <c r="G61" i="2"/>
  <c r="E61" i="2"/>
  <c r="I59" i="2"/>
  <c r="H59" i="2"/>
  <c r="G59" i="2"/>
  <c r="E59" i="2"/>
  <c r="I57" i="2"/>
  <c r="H57" i="2"/>
  <c r="G57" i="2"/>
  <c r="E57" i="2"/>
  <c r="I56" i="2"/>
  <c r="H56" i="2"/>
  <c r="G56" i="2"/>
  <c r="E56" i="2"/>
  <c r="I55" i="2"/>
  <c r="H55" i="2"/>
  <c r="G55" i="2"/>
  <c r="E55" i="2"/>
  <c r="I54" i="2"/>
  <c r="H54" i="2"/>
  <c r="G54" i="2"/>
  <c r="E54" i="2"/>
  <c r="I53" i="2"/>
  <c r="H53" i="2"/>
  <c r="G53" i="2"/>
  <c r="E53" i="2"/>
  <c r="I51" i="2"/>
  <c r="H51" i="2"/>
  <c r="G51" i="2"/>
  <c r="E51" i="2"/>
  <c r="I49" i="2"/>
  <c r="H49" i="2"/>
  <c r="G49" i="2"/>
  <c r="E49" i="2"/>
  <c r="I47" i="2"/>
  <c r="H47" i="2"/>
  <c r="G47" i="2"/>
  <c r="E47" i="2"/>
  <c r="I45" i="2"/>
  <c r="H45" i="2"/>
  <c r="G45" i="2"/>
  <c r="E45" i="2"/>
  <c r="I43" i="2"/>
  <c r="H43" i="2"/>
  <c r="G43" i="2"/>
  <c r="E43" i="2"/>
  <c r="I42" i="2"/>
  <c r="H42" i="2"/>
  <c r="G42" i="2"/>
  <c r="E42" i="2"/>
  <c r="I40" i="2"/>
  <c r="H40" i="2"/>
  <c r="G40" i="2"/>
  <c r="E40" i="2"/>
  <c r="I36" i="2"/>
  <c r="G36" i="2"/>
  <c r="E36" i="2"/>
  <c r="I35" i="2"/>
  <c r="H35" i="2"/>
  <c r="G35" i="2"/>
  <c r="E35" i="2"/>
  <c r="D35" i="2"/>
  <c r="I34" i="2"/>
  <c r="H34" i="2"/>
  <c r="G34" i="2"/>
  <c r="E34" i="2"/>
  <c r="D34" i="2"/>
  <c r="I31" i="2"/>
  <c r="G31" i="2"/>
  <c r="E31" i="2"/>
  <c r="I30" i="2"/>
  <c r="H30" i="2"/>
  <c r="G30" i="2"/>
  <c r="E30" i="2"/>
  <c r="I28" i="2"/>
  <c r="H28" i="2"/>
  <c r="G28" i="2"/>
  <c r="E28" i="2"/>
  <c r="I27" i="2"/>
  <c r="H27" i="2"/>
  <c r="G27" i="2"/>
  <c r="E27" i="2"/>
  <c r="I26" i="2"/>
  <c r="H26" i="2"/>
  <c r="G26" i="2"/>
  <c r="E26" i="2"/>
  <c r="I25" i="2"/>
  <c r="H25" i="2"/>
  <c r="G25" i="2"/>
  <c r="E25" i="2"/>
  <c r="I23" i="2"/>
  <c r="H23" i="2"/>
  <c r="G23" i="2"/>
  <c r="E23" i="2"/>
  <c r="I22" i="2"/>
  <c r="H22" i="2"/>
  <c r="G22" i="2"/>
  <c r="E22" i="2"/>
  <c r="I20" i="2"/>
  <c r="H20" i="2"/>
  <c r="G20" i="2"/>
  <c r="E20" i="2"/>
  <c r="I19" i="2"/>
  <c r="H19" i="2"/>
  <c r="G19" i="2"/>
  <c r="E19" i="2"/>
  <c r="I18" i="2"/>
  <c r="H18" i="2"/>
  <c r="G18" i="2"/>
  <c r="E18" i="2"/>
  <c r="I17" i="2"/>
  <c r="H17" i="2"/>
  <c r="G17" i="2"/>
  <c r="E17" i="2"/>
  <c r="I15" i="2"/>
  <c r="H15" i="2"/>
  <c r="G15" i="2"/>
  <c r="E15" i="2"/>
  <c r="I13" i="2"/>
  <c r="H13" i="2"/>
  <c r="G13" i="2"/>
  <c r="E13" i="2"/>
  <c r="I11" i="2"/>
  <c r="H11" i="2"/>
  <c r="G11" i="2"/>
  <c r="E11" i="2"/>
  <c r="I8" i="2"/>
  <c r="G8" i="2"/>
  <c r="E8" i="2"/>
  <c r="I7" i="2"/>
  <c r="H7" i="2"/>
  <c r="G7" i="2"/>
  <c r="E7" i="2"/>
  <c r="I5" i="2"/>
  <c r="H5" i="2"/>
  <c r="G5" i="2"/>
  <c r="E5" i="2"/>
  <c r="E102" i="2" l="1"/>
  <c r="I101" i="2"/>
  <c r="I102" i="2" s="1"/>
</calcChain>
</file>

<file path=xl/sharedStrings.xml><?xml version="1.0" encoding="utf-8"?>
<sst xmlns="http://schemas.openxmlformats.org/spreadsheetml/2006/main" count="357" uniqueCount="208">
  <si>
    <t>Název</t>
  </si>
  <si>
    <t>Hodnota</t>
  </si>
  <si>
    <t>Nadpis rekapitulace</t>
  </si>
  <si>
    <t>Seznam prací a dodávek elektrotechnických zařízení</t>
  </si>
  <si>
    <t>Akce</t>
  </si>
  <si>
    <t>Projekt</t>
  </si>
  <si>
    <t>Investor</t>
  </si>
  <si>
    <t>ELEKTRÁRNY OPATOVICE, a.s., Opatovice nad Labem, 532 13 Pardubice</t>
  </si>
  <si>
    <t>Z. č.</t>
  </si>
  <si>
    <t>20/28</t>
  </si>
  <si>
    <t>A. č.</t>
  </si>
  <si>
    <t/>
  </si>
  <si>
    <t>Smlouva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</si>
  <si>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</si>
  <si>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</si>
  <si>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</si>
  <si>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</si>
  <si>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</si>
  <si>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</si>
  <si>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</si>
  <si>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</si>
  <si>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</si>
  <si>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</si>
  <si>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</si>
  <si>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</si>
  <si>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</si>
  <si>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</si>
  <si>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</si>
  <si>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</si>
  <si>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</si>
  <si>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</si>
  <si>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5,00</t>
  </si>
  <si>
    <t>GZS  (3,25 nebo 8,4) %</t>
  </si>
  <si>
    <t>3,25</t>
  </si>
  <si>
    <t>Provozní vlivy  %</t>
  </si>
  <si>
    <t>3,20</t>
  </si>
  <si>
    <t>Kompletační činnost - a</t>
  </si>
  <si>
    <t>0,00</t>
  </si>
  <si>
    <t>Kompletační činnost - b</t>
  </si>
  <si>
    <t>0,952842</t>
  </si>
  <si>
    <t>Kompletační činnost - k1</t>
  </si>
  <si>
    <t>Kompletační činnost - k2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</si>
  <si>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</si>
  <si>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</si>
  <si>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</si>
  <si>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</si>
  <si>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</si>
  <si>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</si>
  <si>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</si>
  <si>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</si>
  <si>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</si>
  <si>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</si>
  <si>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</si>
  <si>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</si>
  <si>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</si>
  <si>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</si>
  <si>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RE1</t>
  </si>
  <si>
    <t>SESTAVY ELEKTROMĚROVÉHO ROZVÁDĚČE</t>
  </si>
  <si>
    <t>PLASTOVÝ PILÍŘ, MĚŘENÍ PŘÍMÉ</t>
  </si>
  <si>
    <t>ks</t>
  </si>
  <si>
    <t>jističe</t>
  </si>
  <si>
    <t>Ks</t>
  </si>
  <si>
    <t>Rozvaděč RE1 - celkem</t>
  </si>
  <si>
    <t>Rozvaděč RS</t>
  </si>
  <si>
    <t>ROZVADĚČ PRO NÁSTĚNOU MONTÁŽ</t>
  </si>
  <si>
    <t>Rozvaděč nástěnný, IP44, tř. ochr.II, 48 mod., 650x300x161</t>
  </si>
  <si>
    <t>vypínače</t>
  </si>
  <si>
    <t>přepěťové ochrany</t>
  </si>
  <si>
    <t>chrániče</t>
  </si>
  <si>
    <t>PŘIPOJOVACÍ SYSTÉMY, ŘADOVÉ SVORKY</t>
  </si>
  <si>
    <t>Svorky s předmontovaným soklem</t>
  </si>
  <si>
    <t>Rozvaděč RS - celkem</t>
  </si>
  <si>
    <t>Dodávky</t>
  </si>
  <si>
    <t>rozvaděč</t>
  </si>
  <si>
    <t>Rozvaděč RE</t>
  </si>
  <si>
    <t>Dodávky - celkem</t>
  </si>
  <si>
    <t>Elektromontáže</t>
  </si>
  <si>
    <t>Elektroinstalace</t>
  </si>
  <si>
    <t>EKVIPOTENCIONÁLNÍ SVORKOVNICE</t>
  </si>
  <si>
    <t>s krytem</t>
  </si>
  <si>
    <t>instalační materiál</t>
  </si>
  <si>
    <t xml:space="preserve"> Krabice odbočná plastová, 5-ti pólová svork. IP 54, 7 otv.</t>
  </si>
  <si>
    <t>50/50</t>
  </si>
  <si>
    <t>m</t>
  </si>
  <si>
    <t>OCEL.NOSNÉ KONSTR.PRO PŘÍSTR.</t>
  </si>
  <si>
    <t>do 5kg - nosníky svítidel</t>
  </si>
  <si>
    <t>OCELOVÁ KONSTRUKCE VŠEOBECNĚ</t>
  </si>
  <si>
    <t xml:space="preserve"> Pásová, profilová</t>
  </si>
  <si>
    <t>kg</t>
  </si>
  <si>
    <t>KABEL SILOVÝ,IZOLACE PVC</t>
  </si>
  <si>
    <t>CYKY-O 3x1.5 , pevně</t>
  </si>
  <si>
    <t>CYKY-J 3x1.5 , pevně</t>
  </si>
  <si>
    <t>CYKY-J 3x2.5 , pevně</t>
  </si>
  <si>
    <t>CYKY-J 5x2.5 , pevně</t>
  </si>
  <si>
    <t>CYKY-J 5x6 , pevně</t>
  </si>
  <si>
    <t>CYKY-J 4x16 , pevně</t>
  </si>
  <si>
    <t>KABEL STÍNĚNÝ</t>
  </si>
  <si>
    <t>JYTY-O 4x1 mm , pevně</t>
  </si>
  <si>
    <t xml:space="preserve"> UKONČENÍ  VODIČŮ V ROZVADĚČÍCH</t>
  </si>
  <si>
    <t xml:space="preserve"> Do   2,5 mm2</t>
  </si>
  <si>
    <t xml:space="preserve"> Do   6   mm2</t>
  </si>
  <si>
    <t xml:space="preserve"> Do  16   mm2</t>
  </si>
  <si>
    <t>SPOJKA 1kV PRO KABELY</t>
  </si>
  <si>
    <t>VODIČ JEDNOŽILOVÝ  (CY)</t>
  </si>
  <si>
    <t>CY 16  mm2 , pevně</t>
  </si>
  <si>
    <t>OCELOVÝ DRÁT POZINKOVANÝ</t>
  </si>
  <si>
    <t>Drát 8 drát ø 8mm(0,40kg/m), pevně</t>
  </si>
  <si>
    <t>SVORKA HROMOSVODNÍ,UZEMŇOVACÍ</t>
  </si>
  <si>
    <t>SU univerzální</t>
  </si>
  <si>
    <t>ZEMNÍCÍ SVORKA</t>
  </si>
  <si>
    <t>ZSA16 zemnicí svorka na potrubí</t>
  </si>
  <si>
    <t>Cu pás.ZS16 Pásek uzemňovací Cu, 0.5m</t>
  </si>
  <si>
    <t>SPÍNAČ, PŘEPÍNAČ, IP 44, IP54 (PLAST)</t>
  </si>
  <si>
    <t>Přepínač sériový IP 54; řazení 5; b. bílá</t>
  </si>
  <si>
    <t>ZÁSUVKA NN, IP 44, IP54 (PLAST)</t>
  </si>
  <si>
    <t>Zásuvka jednonásobná IP 54, s ochranným kolíkem, s víčkem; řazení 2P+PE; b. bílá</t>
  </si>
  <si>
    <t>ZÁSUVKA PRŮMYSLOVÁ, IP 44, IP 67</t>
  </si>
  <si>
    <t>ZÁŘIVKOVÁ PRŮMYSLOVÁ SVÍTIDLA</t>
  </si>
  <si>
    <t>průmyslové přisazené s krytem, 2x36W, IP54_x000D_
variantně LED 4000lm</t>
  </si>
  <si>
    <t xml:space="preserve"> HODINOVE ZUCTOVACI SAZBY</t>
  </si>
  <si>
    <t xml:space="preserve"> Demontaz stavajiciho zarizeni</t>
  </si>
  <si>
    <t>hod</t>
  </si>
  <si>
    <t xml:space="preserve"> Uprava stavajiciho zarizeni</t>
  </si>
  <si>
    <t xml:space="preserve"> Vyhledani pripojovaciho mista</t>
  </si>
  <si>
    <t xml:space="preserve"> Napojeni na stavajici zarizeni</t>
  </si>
  <si>
    <t xml:space="preserve"> Zabezpeceni pracoviste</t>
  </si>
  <si>
    <t>pomocné stavební práce</t>
  </si>
  <si>
    <t xml:space="preserve"> SPOLUPRACE S DODAVATELEM PRI</t>
  </si>
  <si>
    <t xml:space="preserve"> zapojovani a zkouskach</t>
  </si>
  <si>
    <t xml:space="preserve"> KOORDINACE POSTUPU PRACI</t>
  </si>
  <si>
    <t xml:space="preserve"> S ostatnimi profesemi</t>
  </si>
  <si>
    <t xml:space="preserve"> PROVEDENI REVIZNICH ZKOUSEK</t>
  </si>
  <si>
    <t xml:space="preserve"> DLE CSN 331500</t>
  </si>
  <si>
    <t xml:space="preserve"> Revizni technik</t>
  </si>
  <si>
    <t xml:space="preserve"> Spoluprace s reviz.technikem</t>
  </si>
  <si>
    <t>Elektroinstalace - celkem</t>
  </si>
  <si>
    <t>Podružný materiál</t>
  </si>
  <si>
    <t>Elektromontáže - celkem</t>
  </si>
  <si>
    <t>Zemní práce</t>
  </si>
  <si>
    <t>RÝHA PRO SPOJKU KAB.DO 10kV</t>
  </si>
  <si>
    <t xml:space="preserve"> V zemine třídy 3</t>
  </si>
  <si>
    <t>HLOUBENÍ KABELOVÉ RÝHY</t>
  </si>
  <si>
    <t xml:space="preserve"> Zemina třídy 3, šíře 350mm,hloubka 800mm</t>
  </si>
  <si>
    <t>ZÁHOZ KABELOVÉ RÝHY</t>
  </si>
  <si>
    <t>ÚPRAVA POVRCHU</t>
  </si>
  <si>
    <t xml:space="preserve"> Provizorní úprava terénu v zemina třídy 3</t>
  </si>
  <si>
    <t>m2</t>
  </si>
  <si>
    <t>VYBOURANI OTVORU VE STENE</t>
  </si>
  <si>
    <t>BETONOVE DO PRUMERU 60mm</t>
  </si>
  <si>
    <t xml:space="preserve"> Stena do 450mm</t>
  </si>
  <si>
    <t>ZAZDIVKA OTVORU O PLOSE DO</t>
  </si>
  <si>
    <t>9 dm2 VE ZDIVU</t>
  </si>
  <si>
    <t>Zemní práce - celkem</t>
  </si>
  <si>
    <t>POZNÁMKA :</t>
  </si>
  <si>
    <t>V rozpočtu neni zahrnuto :</t>
  </si>
  <si>
    <t>- místní poplatky</t>
  </si>
  <si>
    <t>- označení stavby</t>
  </si>
  <si>
    <t>Výměry mohou být upraveny podle skutečného stavu stávající instalace, zjištěného při stavebních a montážních pracích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</si>
  <si>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</si>
  <si>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</si>
  <si>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</si>
  <si>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</si>
  <si>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</si>
  <si>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</si>
  <si>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</si>
  <si>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</si>
  <si>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</si>
  <si>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</si>
  <si>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</si>
  <si>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</si>
  <si>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</si>
  <si>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</si>
  <si>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5,00% z mezisoučtu 1</t>
  </si>
  <si>
    <t>Základní náklady celkem</t>
  </si>
  <si>
    <t>Vedlejší náklady</t>
  </si>
  <si>
    <t>GZS 3,25% z pravé strany mezisoučtu 2</t>
  </si>
  <si>
    <t>Provozní vlivy 3,20%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</si>
  <si>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</si>
  <si>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</si>
  <si>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</si>
  <si>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</si>
  <si>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</si>
  <si>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</si>
  <si>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Součty odstavců</t>
  </si>
  <si>
    <t xml:space="preserve">  Elektroinstalace</t>
  </si>
  <si>
    <t>PARDUBICE, PS C011 
- REKONSTRUKCE TECHNOLOGIE TeV + UT V PS</t>
  </si>
  <si>
    <t>D1.4.06 ELEKTROINSTALACE</t>
  </si>
  <si>
    <t>01</t>
  </si>
  <si>
    <t>S PLASTOVOU IZOLACÍ</t>
  </si>
  <si>
    <t>40B/3 - 3x40A, Jistič</t>
  </si>
  <si>
    <t>63/3 - 3x63A, 400V, Vypínač</t>
  </si>
  <si>
    <t>kombinovaný svodič bleskových proudů a přepětí, vhodné pro 3-fázový systém TN-C, instalace na vstupu do budovy, 75 kA (10/350), 180 kA (8/20)</t>
  </si>
  <si>
    <t>10B/1 - 1x10A, Jistič</t>
  </si>
  <si>
    <t>16B/1 - 1x16A,  Jistič</t>
  </si>
  <si>
    <t>6B/3 - 3x16A,  Jistič</t>
  </si>
  <si>
    <t>32C/3 - 3x32A, Jistič</t>
  </si>
  <si>
    <t>16BI-1N-030AC, 1x16A, 30mA, Proudový chránič s nadproudovou ochranou</t>
  </si>
  <si>
    <t>40-4-030AC, 3x40A, 30mA, Proudový chránič</t>
  </si>
  <si>
    <t>2,5 mm2 Fázová svorka průchozí, 800V / 24A, šroubová</t>
  </si>
  <si>
    <t>6 mm2 Fázová svorka průchozí, 1000V / 41A, šroubová</t>
  </si>
  <si>
    <t>16 mm2 Fázová svorka průchozí, 400V / 76A, šroubová</t>
  </si>
  <si>
    <t>2,5 mm2 Nulová svorka průchozí, 800V / 24A, šroubová</t>
  </si>
  <si>
    <t>Přídavná svorka N s předmontovatelným soklem (3x16 + 4x10mm2)</t>
  </si>
  <si>
    <t>M25  sada inst. trubek s příchytkami - sada 30 m</t>
  </si>
  <si>
    <t>KABELOVÝ ŽLAB DRÁTĚNÝ VČ. DÍLŮ A PŘÍSLUŠENSTVÍ, ŽÁROVÝ ZINEK</t>
  </si>
  <si>
    <t>6-25mm2 (včetně spojovačů)</t>
  </si>
  <si>
    <t>Zásuvka průmyslová, nástěnná montáž; řazení 3P+N+PE; b. IP 67, 16 A</t>
  </si>
  <si>
    <t>kompaktní pilíř, 1x dvoutarifní 3-fázové přímé měření, provedení dle standardů ČEZ, 3x40A, 470x1810x220mm, IP44/20, IK10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</si>
</sst>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謀幋꽈Ů☸_x0008_"/>
      <charset val="238"/>
    </font>
    <font>
      <b/>
      <sz val="11"/>
      <color rgb="FF000000"/>
      <name val="敓潧⁥䥕謀幋꽈Ů☸_x0008_"/>
      <charset val="238"/>
    </font>
    <font>
      <b/>
      <sz val="10"/>
      <color rgb="FF000000"/>
      <name val="敓潧⁥䥕謀幋꽈Ů☸_x0008_"/>
      <charset val="238"/>
    </font>
    <font>
      <b/>
      <sz val="9"/>
      <color rgb="FF000000"/>
      <name val="敓潧⁥䥕謀幋꽈Ů☸_x0008_"/>
      <charset val="238"/>
    </font>
    <font>
      <i/>
      <sz val="10"/>
      <color rgb="FF000000"/>
      <name val="敓潧⁥䥕謀幋꽈Ů☸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Protection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B3E8-7ADA-4CFA-AB32-0B09DAB06946}">
  <dimension ref="A1:F36"/>
  <sheetViews>
    <sheetView tabSelected="1" workbookViewId="0"/>
  </sheetViews>
  <sheetFormatPr defaultRowHeight="15"/>
  <cols>
    <col min="1" max="1" width="39.28515625" style="1" bestFit="1" customWidth="1"/>
    <col min="2" max="2" width="9.140625" style="4"/>
    <col min="3" max="3" width="9.28515625" style="4" bestFit="1" customWidth="1"/>
    <col min="6" max="6" width="0" style="3" hidden="1" customWidth="1"/>
  </cols>
  <sheetData>
    <row r="1" spans="1:4">
      <c r="A1" s="5" t="s">
        <v>0</v>
      </c>
      <c r="B1" s="12" t="s">
        <v>158</v>
      </c>
      <c r="C1" s="12" t="s">
        <v>159</v>
      </c>
      <c r="D1" s="2"/>
    </row>
    <row r="2" spans="1:4">
      <c r="A2" s="8" t="s">
        <v>160</v>
      </c>
      <c r="B2" s="17"/>
      <c r="C2" s="17"/>
      <c r="D2" s="2"/>
    </row>
    <row r="3" spans="1:4">
      <c r="A3" s="9" t="s">
        <v>161</v>
      </c>
      <c r="B3" s="16">
        <f>(Rozpočet!E36)</f>
        <v>0</v>
      </c>
      <c r="C3" s="16"/>
      <c r="D3" s="2"/>
    </row>
    <row r="4" spans="1:4">
      <c r="A4" s="9" t="s">
        <v>162</v>
      </c>
      <c r="B4" s="16">
        <f>B3 * Parametry!B16 / 100</f>
        <v>0</v>
      </c>
      <c r="C4" s="16">
        <f>B3 * Parametry!B17 / 100</f>
        <v>0</v>
      </c>
      <c r="D4" s="2"/>
    </row>
    <row r="5" spans="1:4">
      <c r="A5" s="9" t="s">
        <v>163</v>
      </c>
      <c r="B5" s="16"/>
      <c r="C5" s="16">
        <f>(Rozpočet!E102) + 0</f>
        <v>0</v>
      </c>
      <c r="D5" s="2"/>
    </row>
    <row r="6" spans="1:4">
      <c r="A6" s="9" t="s">
        <v>164</v>
      </c>
      <c r="B6" s="16"/>
      <c r="C6" s="16">
        <f>(Rozpočet!G36) + (Rozpočet!G102) + 0</f>
        <v>0</v>
      </c>
      <c r="D6" s="2"/>
    </row>
    <row r="7" spans="1:4">
      <c r="A7" s="10" t="s">
        <v>165</v>
      </c>
      <c r="B7" s="19">
        <f>B3 + B4</f>
        <v>0</v>
      </c>
      <c r="C7" s="19">
        <f>C3 + C4 + C5 + C6</f>
        <v>0</v>
      </c>
      <c r="D7" s="2"/>
    </row>
    <row r="8" spans="1:4">
      <c r="A8" s="9" t="s">
        <v>166</v>
      </c>
      <c r="B8" s="16"/>
      <c r="C8" s="16">
        <f>(C5 + C6) * Parametry!B18 / 100</f>
        <v>0</v>
      </c>
      <c r="D8" s="2"/>
    </row>
    <row r="9" spans="1:4">
      <c r="A9" s="9" t="s">
        <v>167</v>
      </c>
      <c r="B9" s="16"/>
      <c r="C9" s="16">
        <f>0 + 0</f>
        <v>0</v>
      </c>
      <c r="D9" s="2"/>
    </row>
    <row r="10" spans="1:4">
      <c r="A10" s="9" t="s">
        <v>138</v>
      </c>
      <c r="B10" s="16"/>
      <c r="C10" s="16">
        <f>(Rozpočet!E118) + (Rozpočet!G118)</f>
        <v>0</v>
      </c>
      <c r="D10" s="2"/>
    </row>
    <row r="11" spans="1:4">
      <c r="A11" s="9" t="s">
        <v>168</v>
      </c>
      <c r="B11" s="16"/>
      <c r="C11" s="16">
        <f>(C9 + C10) * Parametry!B19 / 100</f>
        <v>0</v>
      </c>
      <c r="D11" s="2"/>
    </row>
    <row r="12" spans="1:4">
      <c r="A12" s="10" t="s">
        <v>169</v>
      </c>
      <c r="B12" s="19">
        <f>B7</f>
        <v>0</v>
      </c>
      <c r="C12" s="19">
        <f>C7 + C8 + C9 + C10 + C11</f>
        <v>0</v>
      </c>
      <c r="D12" s="2"/>
    </row>
    <row r="13" spans="1:4">
      <c r="A13" s="9" t="s">
        <v>170</v>
      </c>
      <c r="B13" s="16"/>
      <c r="C13" s="16">
        <f>(B12 + C12) * Parametry!B20 / 100</f>
        <v>0</v>
      </c>
      <c r="D13" s="2"/>
    </row>
    <row r="14" spans="1:4">
      <c r="A14" s="9" t="s">
        <v>171</v>
      </c>
      <c r="B14" s="16"/>
      <c r="C14" s="16">
        <f>(B12 + C12) * Parametry!B21 / 100</f>
        <v>0</v>
      </c>
      <c r="D14" s="2"/>
    </row>
    <row r="15" spans="1:4">
      <c r="A15" s="9" t="s">
        <v>172</v>
      </c>
      <c r="B15" s="16"/>
      <c r="C15" s="16">
        <f>(B7 + C7) * Parametry!B22 / 100</f>
        <v>0</v>
      </c>
      <c r="D15" s="2"/>
    </row>
    <row r="16" spans="1:4">
      <c r="A16" s="8" t="s">
        <v>173</v>
      </c>
      <c r="B16" s="17"/>
      <c r="C16" s="17">
        <f>B12 + C12 + C13 + C14 + C15</f>
        <v>0</v>
      </c>
      <c r="D16" s="2"/>
    </row>
    <row r="17" spans="1:4">
      <c r="A17" s="9" t="s">
        <v>11</v>
      </c>
      <c r="B17" s="16"/>
      <c r="C17" s="16"/>
      <c r="D17" s="2"/>
    </row>
    <row r="18" spans="1:4">
      <c r="A18" s="8" t="s">
        <v>174</v>
      </c>
      <c r="B18" s="17"/>
      <c r="C18" s="17"/>
      <c r="D18" s="2"/>
    </row>
    <row r="19" spans="1:4">
      <c r="A19" s="9" t="s">
        <v>175</v>
      </c>
      <c r="B19" s="16"/>
      <c r="C19" s="16">
        <f>C12 * Parametry!B23 / 100</f>
        <v>0</v>
      </c>
      <c r="D19" s="2"/>
    </row>
    <row r="20" spans="1:4">
      <c r="A20" s="9" t="s">
        <v>176</v>
      </c>
      <c r="B20" s="16"/>
      <c r="C20" s="16">
        <f>C12 * Parametry!B24 / 100</f>
        <v>0</v>
      </c>
      <c r="D20" s="2"/>
    </row>
    <row r="21" spans="1:4">
      <c r="A21" s="8" t="s">
        <v>177</v>
      </c>
      <c r="B21" s="17"/>
      <c r="C21" s="17">
        <f>C19 + C20</f>
        <v>0</v>
      </c>
      <c r="D21" s="2"/>
    </row>
    <row r="22" spans="1:4">
      <c r="A22" s="9" t="s">
        <v>178</v>
      </c>
      <c r="B22" s="16"/>
      <c r="C22" s="16">
        <f>Parametry!B25 * Parametry!B28 * (C16 * Parametry!B27)^Parametry!B26</f>
        <v>0</v>
      </c>
      <c r="D22" s="2"/>
    </row>
    <row r="23" spans="1:4">
      <c r="A23" s="9" t="s">
        <v>11</v>
      </c>
      <c r="B23" s="16"/>
      <c r="C23" s="16"/>
      <c r="D23" s="2"/>
    </row>
    <row r="24" spans="1:4">
      <c r="A24" s="6" t="s">
        <v>179</v>
      </c>
      <c r="B24" s="13"/>
      <c r="C24" s="13">
        <f>C16 + C21 + C22</f>
        <v>0</v>
      </c>
      <c r="D24" s="2"/>
    </row>
    <row r="25" spans="1:4">
      <c r="A25" s="9" t="s">
        <v>180</v>
      </c>
      <c r="B25" s="16">
        <f>(SUM(Rozpočet!E33:E35)+SUM(Rozpočet!E39:E98,Rozpočet!E101)+SUM(Rozpočet!E104:E117)) + (SUM(Rozpočet!G33:G35)+SUM(Rozpočet!G39:G98)+SUM(Rozpočet!G104:G117)) + B4 + C4 + C8 + C11 + C13 + C14 + C15 + C21 + C22</f>
        <v>0</v>
      </c>
      <c r="C25" s="16">
        <f>B25 * Parametry!B29 / 100</f>
        <v>0</v>
      </c>
      <c r="D25" s="2"/>
    </row>
    <row r="26" spans="1:4">
      <c r="A26" s="9" t="s">
        <v>181</v>
      </c>
      <c r="B26" s="16">
        <f>(SUM(Rozpočet!E33)+SUM(Rozpočet!E39,Rozpočet!E41,Rozpočet!E44,Rozpočet!E46,Rozpočet!E48,Rozpočet!E50,Rozpočet!E52,Rozpočet!E58,Rozpočet!E60,Rozpočet!E64:E65,Rozpočet!E67,Rozpočet!E69,Rozpočet!E71,Rozpočet!E73,Rozpočet!E76,Rozpočet!E78,Rozpočet!E80,Rozpočet!E82,Rozpočet!E84,Rozpočet!E91,Rozpočet!E93,Rozpočet!E95:E96)+SUM(Rozpočet!E104,Rozpočet!E106,Rozpočet!E108,Rozpočet!E110,Rozpočet!E112:E113,Rozpočet!E115:E116)) + (SUM(Rozpočet!G33)+SUM(Rozpočet!G39,Rozpočet!G41,Rozpočet!G44,Rozpočet!G46,Rozpočet!G48,Rozpočet!G50,Rozpočet!G52,Rozpočet!G58,Rozpočet!G60,Rozpočet!G64:G65,Rozpočet!G67,Rozpočet!G69,Rozpočet!G71,Rozpočet!G73,Rozpočet!G76,Rozpočet!G78,Rozpočet!G80,Rozpočet!G82,Rozpočet!G84,Rozpočet!G91,Rozpočet!G93,Rozpočet!G95:G96)+SUM(Rozpočet!G104,Rozpočet!G106,Rozpočet!G108,Rozpočet!G110,Rozpočet!G112:G113,Rozpočet!G115:G116))</f>
        <v>0</v>
      </c>
      <c r="C26" s="16">
        <f>B26 * Parametry!B30 / 100</f>
        <v>0</v>
      </c>
      <c r="D26" s="2"/>
    </row>
    <row r="27" spans="1:4">
      <c r="A27" s="6" t="s">
        <v>182</v>
      </c>
      <c r="B27" s="13"/>
      <c r="C27" s="13">
        <f>C24 + C25 + C26</f>
        <v>0</v>
      </c>
      <c r="D27" s="2"/>
    </row>
    <row r="28" spans="1:4">
      <c r="A28" s="9" t="s">
        <v>11</v>
      </c>
      <c r="B28" s="16"/>
      <c r="C28" s="16"/>
      <c r="D28" s="2"/>
    </row>
    <row r="29" spans="1:4">
      <c r="A29" s="8" t="s">
        <v>183</v>
      </c>
      <c r="B29" s="20" t="s">
        <v>50</v>
      </c>
      <c r="C29" s="20" t="s">
        <v>52</v>
      </c>
      <c r="D29" s="2"/>
    </row>
    <row r="30" spans="1:4">
      <c r="A30" s="9" t="s">
        <v>56</v>
      </c>
      <c r="B30" s="16">
        <f>(Rozpočet!E8)</f>
        <v>0</v>
      </c>
      <c r="C30" s="16">
        <f>(Rozpočet!G8)</f>
        <v>0</v>
      </c>
      <c r="D30" s="2"/>
    </row>
    <row r="31" spans="1:4">
      <c r="A31" s="9" t="s">
        <v>63</v>
      </c>
      <c r="B31" s="16">
        <f>(Rozpočet!E31)</f>
        <v>0</v>
      </c>
      <c r="C31" s="16">
        <f>(Rozpočet!G31)</f>
        <v>0</v>
      </c>
      <c r="D31" s="2"/>
    </row>
    <row r="32" spans="1:4">
      <c r="A32" s="9" t="s">
        <v>72</v>
      </c>
      <c r="B32" s="16">
        <f>(Rozpočet!E36)</f>
        <v>0</v>
      </c>
      <c r="C32" s="16">
        <f>(Rozpočet!G36)</f>
        <v>0</v>
      </c>
      <c r="D32" s="2"/>
    </row>
    <row r="33" spans="1:4">
      <c r="A33" s="9" t="s">
        <v>76</v>
      </c>
      <c r="B33" s="16">
        <f>(Rozpočet!E102)</f>
        <v>0</v>
      </c>
      <c r="C33" s="16">
        <f>(Rozpočet!G102)</f>
        <v>0</v>
      </c>
      <c r="D33" s="2"/>
    </row>
    <row r="34" spans="1:4">
      <c r="A34" s="9" t="s">
        <v>184</v>
      </c>
      <c r="B34" s="16">
        <f>(Rozpočet!E99)</f>
        <v>0</v>
      </c>
      <c r="C34" s="16">
        <f>(Rozpočet!G99)</f>
        <v>0</v>
      </c>
      <c r="D34" s="2"/>
    </row>
    <row r="35" spans="1:4">
      <c r="A35" s="9" t="s">
        <v>138</v>
      </c>
      <c r="B35" s="16">
        <f>(Rozpočet!E118)</f>
        <v>0</v>
      </c>
      <c r="C35" s="16">
        <f>(Rozpočet!G118)</f>
        <v>0</v>
      </c>
      <c r="D35" s="2"/>
    </row>
    <row r="36" spans="1:4">
      <c r="A36" s="9" t="s">
        <v>11</v>
      </c>
      <c r="B36" s="16"/>
      <c r="C36" s="16"/>
      <c r="D36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8372-4C7C-43BA-A800-3F2CC47248C7}">
  <dimension ref="A1:L124"/>
  <sheetViews>
    <sheetView workbookViewId="0"/>
  </sheetViews>
  <sheetFormatPr defaultRowHeight="15"/>
  <cols>
    <col min="1" max="1" width="117.140625" style="1" bestFit="1" customWidth="1"/>
    <col min="2" max="2" width="4" style="1" bestFit="1" customWidth="1"/>
    <col min="3" max="3" width="5.42578125" style="4" bestFit="1" customWidth="1"/>
    <col min="4" max="4" width="7.140625" style="4" bestFit="1" customWidth="1"/>
    <col min="5" max="5" width="13.42578125" style="4" bestFit="1" customWidth="1"/>
    <col min="6" max="6" width="6.42578125" style="4" bestFit="1" customWidth="1"/>
    <col min="7" max="7" width="12.5703125" style="4" bestFit="1" customWidth="1"/>
    <col min="8" max="8" width="5.28515625" style="4" bestFit="1" customWidth="1"/>
    <col min="9" max="9" width="11.42578125" style="4" bestFit="1" customWidth="1"/>
    <col min="12" max="12" width="2" style="3" hidden="1" customWidth="1"/>
  </cols>
  <sheetData>
    <row r="1" spans="1:12">
      <c r="A1" s="5" t="s">
        <v>0</v>
      </c>
      <c r="B1" s="5" t="s">
        <v>48</v>
      </c>
      <c r="C1" s="1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2"/>
      <c r="K1" s="2"/>
      <c r="L1" s="3">
        <f>Parametry!B31/100*E40+Parametry!B31/100*E42+Parametry!B31/100*E43+Parametry!B32/100*E45+Parametry!B31/100*E47+Parametry!B31/100*E49+Parametry!B31/100*E51+Parametry!B31/100*E53+Parametry!B31/100*E54+Parametry!B31/100*E55+Parametry!B31/100*E56+Parametry!B31/100*E57+Parametry!B31/100*E59+Parametry!B31/100*E61+Parametry!B31/100*E62+Parametry!B31/100*E63+Parametry!B31/100*E66+Parametry!B31/100*E68+Parametry!B31/100*E70+Parametry!B31/100*E72+Parametry!B31/100*E74+Parametry!B31/100*E75+Parametry!B32/100*E77</f>
        <v>0</v>
      </c>
    </row>
    <row r="2" spans="1:12">
      <c r="A2" s="6" t="s">
        <v>56</v>
      </c>
      <c r="B2" s="6" t="s">
        <v>11</v>
      </c>
      <c r="C2" s="13"/>
      <c r="D2" s="13"/>
      <c r="E2" s="13"/>
      <c r="F2" s="13"/>
      <c r="G2" s="13"/>
      <c r="H2" s="13"/>
      <c r="I2" s="13"/>
      <c r="J2" s="2"/>
      <c r="K2" s="2"/>
    </row>
    <row r="3" spans="1:12">
      <c r="A3" s="14" t="s">
        <v>57</v>
      </c>
      <c r="B3" s="14" t="s">
        <v>11</v>
      </c>
      <c r="C3" s="15"/>
      <c r="D3" s="15"/>
      <c r="E3" s="15"/>
      <c r="F3" s="15"/>
      <c r="G3" s="15"/>
      <c r="H3" s="15"/>
      <c r="I3" s="15"/>
      <c r="J3" s="2"/>
      <c r="K3" s="2"/>
    </row>
    <row r="4" spans="1:12">
      <c r="A4" s="14" t="s">
        <v>58</v>
      </c>
      <c r="B4" s="14" t="s">
        <v>11</v>
      </c>
      <c r="C4" s="15"/>
      <c r="D4" s="15"/>
      <c r="E4" s="15"/>
      <c r="F4" s="15"/>
      <c r="G4" s="15"/>
      <c r="H4" s="15"/>
      <c r="I4" s="15"/>
      <c r="J4" s="2"/>
      <c r="K4" s="2"/>
    </row>
    <row r="5" spans="1:12">
      <c r="A5" s="9" t="s">
        <v>207</v>
      </c>
      <c r="B5" s="9" t="s">
        <v>59</v>
      </c>
      <c r="C5" s="16">
        <v>1</v>
      </c>
      <c r="D5" s="16"/>
      <c r="E5" s="16">
        <f>C5*D5</f>
        <v>0</v>
      </c>
      <c r="F5" s="16"/>
      <c r="G5" s="16">
        <f>C5*F5</f>
        <v>0</v>
      </c>
      <c r="H5" s="16">
        <f>D5+F5</f>
        <v>0</v>
      </c>
      <c r="I5" s="16">
        <f>E5+G5</f>
        <v>0</v>
      </c>
      <c r="J5" s="2"/>
      <c r="K5" s="2"/>
    </row>
    <row r="6" spans="1:12">
      <c r="A6" s="14" t="s">
        <v>60</v>
      </c>
      <c r="B6" s="14" t="s">
        <v>11</v>
      </c>
      <c r="C6" s="15"/>
      <c r="D6" s="15"/>
      <c r="E6" s="15"/>
      <c r="F6" s="15"/>
      <c r="G6" s="15"/>
      <c r="H6" s="15"/>
      <c r="I6" s="15"/>
      <c r="J6" s="2"/>
      <c r="K6" s="2"/>
    </row>
    <row r="7" spans="1:12">
      <c r="A7" s="9" t="s">
        <v>189</v>
      </c>
      <c r="B7" s="9" t="s">
        <v>61</v>
      </c>
      <c r="C7" s="16">
        <v>1</v>
      </c>
      <c r="D7" s="16"/>
      <c r="E7" s="16">
        <f>C7*D7</f>
        <v>0</v>
      </c>
      <c r="F7" s="16"/>
      <c r="G7" s="16">
        <f>C7*F7</f>
        <v>0</v>
      </c>
      <c r="H7" s="16">
        <f>D7+F7</f>
        <v>0</v>
      </c>
      <c r="I7" s="16">
        <f>E7+G7</f>
        <v>0</v>
      </c>
      <c r="J7" s="2"/>
      <c r="K7" s="2"/>
    </row>
    <row r="8" spans="1:12">
      <c r="A8" s="6" t="s">
        <v>62</v>
      </c>
      <c r="B8" s="6" t="s">
        <v>11</v>
      </c>
      <c r="C8" s="13"/>
      <c r="D8" s="13"/>
      <c r="E8" s="13">
        <f>SUM(E3:E7)</f>
        <v>0</v>
      </c>
      <c r="F8" s="13"/>
      <c r="G8" s="13">
        <f>SUM(G3:G7)</f>
        <v>0</v>
      </c>
      <c r="H8" s="13"/>
      <c r="I8" s="13">
        <f>SUM(I3:I7)</f>
        <v>0</v>
      </c>
      <c r="J8" s="2"/>
      <c r="K8" s="2"/>
    </row>
    <row r="9" spans="1:12">
      <c r="A9" s="6" t="s">
        <v>63</v>
      </c>
      <c r="B9" s="6" t="s">
        <v>11</v>
      </c>
      <c r="C9" s="13"/>
      <c r="D9" s="13"/>
      <c r="E9" s="13"/>
      <c r="F9" s="13"/>
      <c r="G9" s="13"/>
      <c r="H9" s="13"/>
      <c r="I9" s="13"/>
      <c r="J9" s="2"/>
      <c r="K9" s="2"/>
    </row>
    <row r="10" spans="1:12">
      <c r="A10" s="14" t="s">
        <v>64</v>
      </c>
      <c r="B10" s="14" t="s">
        <v>11</v>
      </c>
      <c r="C10" s="15"/>
      <c r="D10" s="15"/>
      <c r="E10" s="15"/>
      <c r="F10" s="15"/>
      <c r="G10" s="15"/>
      <c r="H10" s="15"/>
      <c r="I10" s="15"/>
      <c r="J10" s="2"/>
      <c r="K10" s="2"/>
    </row>
    <row r="11" spans="1:12">
      <c r="A11" s="9" t="s">
        <v>65</v>
      </c>
      <c r="B11" s="9" t="s">
        <v>59</v>
      </c>
      <c r="C11" s="16">
        <v>1</v>
      </c>
      <c r="D11" s="16"/>
      <c r="E11" s="16">
        <f>C11*D11</f>
        <v>0</v>
      </c>
      <c r="F11" s="16"/>
      <c r="G11" s="16">
        <f>C11*F11</f>
        <v>0</v>
      </c>
      <c r="H11" s="16">
        <f>D11+F11</f>
        <v>0</v>
      </c>
      <c r="I11" s="16">
        <f>E11+G11</f>
        <v>0</v>
      </c>
      <c r="J11" s="2"/>
      <c r="K11" s="2"/>
    </row>
    <row r="12" spans="1:12">
      <c r="A12" s="14" t="s">
        <v>66</v>
      </c>
      <c r="B12" s="14" t="s">
        <v>11</v>
      </c>
      <c r="C12" s="15"/>
      <c r="D12" s="15"/>
      <c r="E12" s="15"/>
      <c r="F12" s="15"/>
      <c r="G12" s="15"/>
      <c r="H12" s="15"/>
      <c r="I12" s="15"/>
      <c r="J12" s="2"/>
      <c r="K12" s="2"/>
    </row>
    <row r="13" spans="1:12">
      <c r="A13" s="9" t="s">
        <v>190</v>
      </c>
      <c r="B13" s="9" t="s">
        <v>61</v>
      </c>
      <c r="C13" s="16">
        <v>1</v>
      </c>
      <c r="D13" s="16"/>
      <c r="E13" s="16">
        <f>C13*D13</f>
        <v>0</v>
      </c>
      <c r="F13" s="16"/>
      <c r="G13" s="16">
        <f>C13*F13</f>
        <v>0</v>
      </c>
      <c r="H13" s="16">
        <f>D13+F13</f>
        <v>0</v>
      </c>
      <c r="I13" s="16">
        <f>E13+G13</f>
        <v>0</v>
      </c>
      <c r="J13" s="2"/>
      <c r="K13" s="2"/>
    </row>
    <row r="14" spans="1:12">
      <c r="A14" s="14" t="s">
        <v>67</v>
      </c>
      <c r="B14" s="14" t="s">
        <v>11</v>
      </c>
      <c r="C14" s="15"/>
      <c r="D14" s="15"/>
      <c r="E14" s="15"/>
      <c r="F14" s="15"/>
      <c r="G14" s="15"/>
      <c r="H14" s="15"/>
      <c r="I14" s="15"/>
      <c r="J14" s="2"/>
      <c r="K14" s="2"/>
    </row>
    <row r="15" spans="1:12">
      <c r="A15" s="9" t="s">
        <v>191</v>
      </c>
      <c r="B15" s="9" t="s">
        <v>59</v>
      </c>
      <c r="C15" s="16">
        <v>1</v>
      </c>
      <c r="D15" s="16"/>
      <c r="E15" s="16">
        <f>C15*D15</f>
        <v>0</v>
      </c>
      <c r="F15" s="16"/>
      <c r="G15" s="16">
        <f>C15*F15</f>
        <v>0</v>
      </c>
      <c r="H15" s="16">
        <f>D15+F15</f>
        <v>0</v>
      </c>
      <c r="I15" s="16">
        <f>E15+G15</f>
        <v>0</v>
      </c>
      <c r="J15" s="2"/>
      <c r="K15" s="2"/>
    </row>
    <row r="16" spans="1:12">
      <c r="A16" s="14" t="s">
        <v>60</v>
      </c>
      <c r="B16" s="14" t="s">
        <v>11</v>
      </c>
      <c r="C16" s="15"/>
      <c r="D16" s="15"/>
      <c r="E16" s="15"/>
      <c r="F16" s="15"/>
      <c r="G16" s="15"/>
      <c r="H16" s="15"/>
      <c r="I16" s="15"/>
      <c r="J16" s="2"/>
      <c r="K16" s="2"/>
    </row>
    <row r="17" spans="1:11">
      <c r="A17" s="9" t="s">
        <v>192</v>
      </c>
      <c r="B17" s="9" t="s">
        <v>61</v>
      </c>
      <c r="C17" s="16">
        <v>2</v>
      </c>
      <c r="D17" s="16"/>
      <c r="E17" s="16">
        <f>C17*D17</f>
        <v>0</v>
      </c>
      <c r="F17" s="16"/>
      <c r="G17" s="16">
        <f>C17*F17</f>
        <v>0</v>
      </c>
      <c r="H17" s="16">
        <f>D17+F17</f>
        <v>0</v>
      </c>
      <c r="I17" s="16">
        <f>E17+G17</f>
        <v>0</v>
      </c>
      <c r="J17" s="2"/>
      <c r="K17" s="2"/>
    </row>
    <row r="18" spans="1:11">
      <c r="A18" s="9" t="s">
        <v>193</v>
      </c>
      <c r="B18" s="9" t="s">
        <v>61</v>
      </c>
      <c r="C18" s="16">
        <v>3</v>
      </c>
      <c r="D18" s="16"/>
      <c r="E18" s="16">
        <f>C18*D18</f>
        <v>0</v>
      </c>
      <c r="F18" s="16"/>
      <c r="G18" s="16">
        <f>C18*F18</f>
        <v>0</v>
      </c>
      <c r="H18" s="16">
        <f>D18+F18</f>
        <v>0</v>
      </c>
      <c r="I18" s="16">
        <f>E18+G18</f>
        <v>0</v>
      </c>
      <c r="J18" s="2"/>
      <c r="K18" s="2"/>
    </row>
    <row r="19" spans="1:11">
      <c r="A19" s="9" t="s">
        <v>194</v>
      </c>
      <c r="B19" s="9" t="s">
        <v>61</v>
      </c>
      <c r="C19" s="16">
        <v>1</v>
      </c>
      <c r="D19" s="16"/>
      <c r="E19" s="16">
        <f>C19*D19</f>
        <v>0</v>
      </c>
      <c r="F19" s="16"/>
      <c r="G19" s="16">
        <f>C19*F19</f>
        <v>0</v>
      </c>
      <c r="H19" s="16">
        <f>D19+F19</f>
        <v>0</v>
      </c>
      <c r="I19" s="16">
        <f>E19+G19</f>
        <v>0</v>
      </c>
      <c r="J19" s="2"/>
      <c r="K19" s="2"/>
    </row>
    <row r="20" spans="1:11">
      <c r="A20" s="9" t="s">
        <v>195</v>
      </c>
      <c r="B20" s="9" t="s">
        <v>61</v>
      </c>
      <c r="C20" s="16">
        <v>1</v>
      </c>
      <c r="D20" s="16"/>
      <c r="E20" s="16">
        <f>C20*D20</f>
        <v>0</v>
      </c>
      <c r="F20" s="16"/>
      <c r="G20" s="16">
        <f>C20*F20</f>
        <v>0</v>
      </c>
      <c r="H20" s="16">
        <f>D20+F20</f>
        <v>0</v>
      </c>
      <c r="I20" s="16">
        <f>E20+G20</f>
        <v>0</v>
      </c>
      <c r="J20" s="2"/>
      <c r="K20" s="2"/>
    </row>
    <row r="21" spans="1:11">
      <c r="A21" s="14" t="s">
        <v>68</v>
      </c>
      <c r="B21" s="14" t="s">
        <v>11</v>
      </c>
      <c r="C21" s="15"/>
      <c r="D21" s="15"/>
      <c r="E21" s="15"/>
      <c r="F21" s="15"/>
      <c r="G21" s="15"/>
      <c r="H21" s="15"/>
      <c r="I21" s="15"/>
      <c r="J21" s="2"/>
      <c r="K21" s="2"/>
    </row>
    <row r="22" spans="1:11">
      <c r="A22" s="9" t="s">
        <v>196</v>
      </c>
      <c r="B22" s="9" t="s">
        <v>61</v>
      </c>
      <c r="C22" s="16">
        <v>1</v>
      </c>
      <c r="D22" s="16"/>
      <c r="E22" s="16">
        <f>C22*D22</f>
        <v>0</v>
      </c>
      <c r="F22" s="16"/>
      <c r="G22" s="16">
        <f>C22*F22</f>
        <v>0</v>
      </c>
      <c r="H22" s="16">
        <f>D22+F22</f>
        <v>0</v>
      </c>
      <c r="I22" s="16">
        <f>E22+G22</f>
        <v>0</v>
      </c>
      <c r="J22" s="2"/>
      <c r="K22" s="2"/>
    </row>
    <row r="23" spans="1:11">
      <c r="A23" s="9" t="s">
        <v>197</v>
      </c>
      <c r="B23" s="9" t="s">
        <v>61</v>
      </c>
      <c r="C23" s="16">
        <v>1</v>
      </c>
      <c r="D23" s="16"/>
      <c r="E23" s="16">
        <f>C23*D23</f>
        <v>0</v>
      </c>
      <c r="F23" s="16"/>
      <c r="G23" s="16">
        <f>C23*F23</f>
        <v>0</v>
      </c>
      <c r="H23" s="16">
        <f>D23+F23</f>
        <v>0</v>
      </c>
      <c r="I23" s="16">
        <f>E23+G23</f>
        <v>0</v>
      </c>
      <c r="J23" s="2"/>
      <c r="K23" s="2"/>
    </row>
    <row r="24" spans="1:11">
      <c r="A24" s="14" t="s">
        <v>69</v>
      </c>
      <c r="B24" s="14" t="s">
        <v>11</v>
      </c>
      <c r="C24" s="15"/>
      <c r="D24" s="15"/>
      <c r="E24" s="15"/>
      <c r="F24" s="15"/>
      <c r="G24" s="15"/>
      <c r="H24" s="15"/>
      <c r="I24" s="15"/>
      <c r="J24" s="2"/>
      <c r="K24" s="2"/>
    </row>
    <row r="25" spans="1:11">
      <c r="A25" s="9" t="s">
        <v>198</v>
      </c>
      <c r="B25" s="9" t="s">
        <v>59</v>
      </c>
      <c r="C25" s="16">
        <v>14</v>
      </c>
      <c r="D25" s="16"/>
      <c r="E25" s="16">
        <f>C25*D25</f>
        <v>0</v>
      </c>
      <c r="F25" s="16"/>
      <c r="G25" s="16">
        <f>C25*F25</f>
        <v>0</v>
      </c>
      <c r="H25" s="16">
        <f>D25+F25</f>
        <v>0</v>
      </c>
      <c r="I25" s="16">
        <f>E25+G25</f>
        <v>0</v>
      </c>
      <c r="J25" s="2"/>
      <c r="K25" s="2"/>
    </row>
    <row r="26" spans="1:11">
      <c r="A26" s="9" t="s">
        <v>199</v>
      </c>
      <c r="B26" s="9" t="s">
        <v>59</v>
      </c>
      <c r="C26" s="16">
        <v>3</v>
      </c>
      <c r="D26" s="16"/>
      <c r="E26" s="16">
        <f>C26*D26</f>
        <v>0</v>
      </c>
      <c r="F26" s="16"/>
      <c r="G26" s="16">
        <f>C26*F26</f>
        <v>0</v>
      </c>
      <c r="H26" s="16">
        <f>D26+F26</f>
        <v>0</v>
      </c>
      <c r="I26" s="16">
        <f>E26+G26</f>
        <v>0</v>
      </c>
      <c r="J26" s="2"/>
      <c r="K26" s="2"/>
    </row>
    <row r="27" spans="1:11">
      <c r="A27" s="9" t="s">
        <v>200</v>
      </c>
      <c r="B27" s="9" t="s">
        <v>59</v>
      </c>
      <c r="C27" s="16">
        <v>3</v>
      </c>
      <c r="D27" s="16"/>
      <c r="E27" s="16">
        <f>C27*D27</f>
        <v>0</v>
      </c>
      <c r="F27" s="16"/>
      <c r="G27" s="16">
        <f>C27*F27</f>
        <v>0</v>
      </c>
      <c r="H27" s="16">
        <f>D27+F27</f>
        <v>0</v>
      </c>
      <c r="I27" s="16">
        <f>E27+G27</f>
        <v>0</v>
      </c>
      <c r="J27" s="2"/>
      <c r="K27" s="2"/>
    </row>
    <row r="28" spans="1:11">
      <c r="A28" s="9" t="s">
        <v>201</v>
      </c>
      <c r="B28" s="9" t="s">
        <v>59</v>
      </c>
      <c r="C28" s="16">
        <v>1</v>
      </c>
      <c r="D28" s="16"/>
      <c r="E28" s="16">
        <f>C28*D28</f>
        <v>0</v>
      </c>
      <c r="F28" s="16"/>
      <c r="G28" s="16">
        <f>C28*F28</f>
        <v>0</v>
      </c>
      <c r="H28" s="16">
        <f>D28+F28</f>
        <v>0</v>
      </c>
      <c r="I28" s="16">
        <f>E28+G28</f>
        <v>0</v>
      </c>
      <c r="J28" s="2"/>
      <c r="K28" s="2"/>
    </row>
    <row r="29" spans="1:11">
      <c r="A29" s="14" t="s">
        <v>70</v>
      </c>
      <c r="B29" s="14" t="s">
        <v>11</v>
      </c>
      <c r="C29" s="15"/>
      <c r="D29" s="15"/>
      <c r="E29" s="15"/>
      <c r="F29" s="15"/>
      <c r="G29" s="15"/>
      <c r="H29" s="15"/>
      <c r="I29" s="15"/>
      <c r="J29" s="2"/>
      <c r="K29" s="2"/>
    </row>
    <row r="30" spans="1:11">
      <c r="A30" s="9" t="s">
        <v>202</v>
      </c>
      <c r="B30" s="9" t="s">
        <v>59</v>
      </c>
      <c r="C30" s="16">
        <v>1</v>
      </c>
      <c r="D30" s="16"/>
      <c r="E30" s="16">
        <f>C30*D30</f>
        <v>0</v>
      </c>
      <c r="F30" s="16"/>
      <c r="G30" s="16">
        <f>C30*F30</f>
        <v>0</v>
      </c>
      <c r="H30" s="16">
        <f>D30+F30</f>
        <v>0</v>
      </c>
      <c r="I30" s="16">
        <f>E30+G30</f>
        <v>0</v>
      </c>
      <c r="J30" s="2"/>
      <c r="K30" s="2"/>
    </row>
    <row r="31" spans="1:11">
      <c r="A31" s="6" t="s">
        <v>71</v>
      </c>
      <c r="B31" s="6" t="s">
        <v>11</v>
      </c>
      <c r="C31" s="13"/>
      <c r="D31" s="13"/>
      <c r="E31" s="13">
        <f>SUM(E10:E30)</f>
        <v>0</v>
      </c>
      <c r="F31" s="13"/>
      <c r="G31" s="13">
        <f>SUM(G10:G30)</f>
        <v>0</v>
      </c>
      <c r="H31" s="13"/>
      <c r="I31" s="13">
        <f>SUM(I10:I30)</f>
        <v>0</v>
      </c>
      <c r="J31" s="2"/>
      <c r="K31" s="2"/>
    </row>
    <row r="32" spans="1:11">
      <c r="A32" s="6" t="s">
        <v>72</v>
      </c>
      <c r="B32" s="6" t="s">
        <v>11</v>
      </c>
      <c r="C32" s="13"/>
      <c r="D32" s="13"/>
      <c r="E32" s="13"/>
      <c r="F32" s="13"/>
      <c r="G32" s="13"/>
      <c r="H32" s="13"/>
      <c r="I32" s="13"/>
      <c r="J32" s="2"/>
      <c r="K32" s="2"/>
    </row>
    <row r="33" spans="1:11">
      <c r="A33" s="14" t="s">
        <v>73</v>
      </c>
      <c r="B33" s="14" t="s">
        <v>11</v>
      </c>
      <c r="C33" s="15"/>
      <c r="D33" s="15"/>
      <c r="E33" s="15"/>
      <c r="F33" s="15"/>
      <c r="G33" s="15"/>
      <c r="H33" s="15"/>
      <c r="I33" s="15"/>
      <c r="J33" s="2"/>
      <c r="K33" s="2"/>
    </row>
    <row r="34" spans="1:11">
      <c r="A34" s="9" t="s">
        <v>74</v>
      </c>
      <c r="B34" s="9" t="s">
        <v>59</v>
      </c>
      <c r="C34" s="16">
        <v>1</v>
      </c>
      <c r="D34" s="16">
        <f>I8</f>
        <v>0</v>
      </c>
      <c r="E34" s="16">
        <f>C34*D34</f>
        <v>0</v>
      </c>
      <c r="F34" s="16"/>
      <c r="G34" s="16">
        <f>C34*F34</f>
        <v>0</v>
      </c>
      <c r="H34" s="16">
        <f>D34+F34</f>
        <v>0</v>
      </c>
      <c r="I34" s="16">
        <f>E34+G34</f>
        <v>0</v>
      </c>
      <c r="J34" s="2"/>
      <c r="K34" s="2"/>
    </row>
    <row r="35" spans="1:11">
      <c r="A35" s="9" t="s">
        <v>63</v>
      </c>
      <c r="B35" s="9" t="s">
        <v>59</v>
      </c>
      <c r="C35" s="16">
        <v>1</v>
      </c>
      <c r="D35" s="16">
        <f>I31</f>
        <v>0</v>
      </c>
      <c r="E35" s="16">
        <f>C35*D35</f>
        <v>0</v>
      </c>
      <c r="F35" s="16"/>
      <c r="G35" s="16">
        <f>C35*F35</f>
        <v>0</v>
      </c>
      <c r="H35" s="16">
        <f>D35+F35</f>
        <v>0</v>
      </c>
      <c r="I35" s="16">
        <f>E35+G35</f>
        <v>0</v>
      </c>
      <c r="J35" s="2"/>
      <c r="K35" s="2"/>
    </row>
    <row r="36" spans="1:11">
      <c r="A36" s="6" t="s">
        <v>75</v>
      </c>
      <c r="B36" s="6" t="s">
        <v>11</v>
      </c>
      <c r="C36" s="13"/>
      <c r="D36" s="13"/>
      <c r="E36" s="13">
        <f>SUM(E33:E35)</f>
        <v>0</v>
      </c>
      <c r="F36" s="13"/>
      <c r="G36" s="13">
        <f>SUM(G33:G35)</f>
        <v>0</v>
      </c>
      <c r="H36" s="13"/>
      <c r="I36" s="13">
        <f>SUM(I33:I35)</f>
        <v>0</v>
      </c>
      <c r="J36" s="2"/>
      <c r="K36" s="2"/>
    </row>
    <row r="37" spans="1:11">
      <c r="A37" s="6" t="s">
        <v>76</v>
      </c>
      <c r="B37" s="6" t="s">
        <v>11</v>
      </c>
      <c r="C37" s="13"/>
      <c r="D37" s="13"/>
      <c r="E37" s="13"/>
      <c r="F37" s="13"/>
      <c r="G37" s="13"/>
      <c r="H37" s="13"/>
      <c r="I37" s="13"/>
      <c r="J37" s="2"/>
      <c r="K37" s="2"/>
    </row>
    <row r="38" spans="1:11">
      <c r="A38" s="8" t="s">
        <v>77</v>
      </c>
      <c r="B38" s="8" t="s">
        <v>11</v>
      </c>
      <c r="C38" s="17"/>
      <c r="D38" s="17"/>
      <c r="E38" s="17"/>
      <c r="F38" s="17"/>
      <c r="G38" s="17"/>
      <c r="H38" s="17"/>
      <c r="I38" s="17"/>
      <c r="J38" s="2"/>
      <c r="K38" s="2"/>
    </row>
    <row r="39" spans="1:11">
      <c r="A39" s="14" t="s">
        <v>78</v>
      </c>
      <c r="B39" s="14" t="s">
        <v>11</v>
      </c>
      <c r="C39" s="15"/>
      <c r="D39" s="15"/>
      <c r="E39" s="15"/>
      <c r="F39" s="15"/>
      <c r="G39" s="15"/>
      <c r="H39" s="15"/>
      <c r="I39" s="15"/>
      <c r="J39" s="2"/>
      <c r="K39" s="2"/>
    </row>
    <row r="40" spans="1:11">
      <c r="A40" s="9" t="s">
        <v>79</v>
      </c>
      <c r="B40" s="9" t="s">
        <v>59</v>
      </c>
      <c r="C40" s="16">
        <v>1</v>
      </c>
      <c r="D40" s="16"/>
      <c r="E40" s="16">
        <f>C40*D40</f>
        <v>0</v>
      </c>
      <c r="F40" s="16"/>
      <c r="G40" s="16">
        <f>C40*F40</f>
        <v>0</v>
      </c>
      <c r="H40" s="16">
        <f>D40+F40</f>
        <v>0</v>
      </c>
      <c r="I40" s="16">
        <f>E40+G40</f>
        <v>0</v>
      </c>
      <c r="J40" s="2"/>
      <c r="K40" s="2"/>
    </row>
    <row r="41" spans="1:11">
      <c r="A41" s="14" t="s">
        <v>80</v>
      </c>
      <c r="B41" s="14" t="s">
        <v>11</v>
      </c>
      <c r="C41" s="15"/>
      <c r="D41" s="15"/>
      <c r="E41" s="15"/>
      <c r="F41" s="15"/>
      <c r="G41" s="15"/>
      <c r="H41" s="15"/>
      <c r="I41" s="15"/>
      <c r="J41" s="2"/>
      <c r="K41" s="2"/>
    </row>
    <row r="42" spans="1:11">
      <c r="A42" s="9" t="s">
        <v>203</v>
      </c>
      <c r="B42" s="9" t="s">
        <v>59</v>
      </c>
      <c r="C42" s="16">
        <v>2</v>
      </c>
      <c r="D42" s="16"/>
      <c r="E42" s="16">
        <f>C42*D42</f>
        <v>0</v>
      </c>
      <c r="F42" s="16"/>
      <c r="G42" s="16">
        <f>C42*F42</f>
        <v>0</v>
      </c>
      <c r="H42" s="16">
        <f>D42+F42</f>
        <v>0</v>
      </c>
      <c r="I42" s="16">
        <f>E42+G42</f>
        <v>0</v>
      </c>
      <c r="J42" s="2"/>
      <c r="K42" s="2"/>
    </row>
    <row r="43" spans="1:11">
      <c r="A43" s="9" t="s">
        <v>81</v>
      </c>
      <c r="B43" s="9" t="s">
        <v>59</v>
      </c>
      <c r="C43" s="16">
        <v>3</v>
      </c>
      <c r="D43" s="16"/>
      <c r="E43" s="16">
        <f>C43*D43</f>
        <v>0</v>
      </c>
      <c r="F43" s="16"/>
      <c r="G43" s="16">
        <f>C43*F43</f>
        <v>0</v>
      </c>
      <c r="H43" s="16">
        <f>D43+F43</f>
        <v>0</v>
      </c>
      <c r="I43" s="16">
        <f>E43+G43</f>
        <v>0</v>
      </c>
      <c r="J43" s="2"/>
      <c r="K43" s="2"/>
    </row>
    <row r="44" spans="1:11">
      <c r="A44" s="14" t="s">
        <v>204</v>
      </c>
      <c r="B44" s="14" t="s">
        <v>11</v>
      </c>
      <c r="C44" s="15"/>
      <c r="D44" s="15"/>
      <c r="E44" s="15"/>
      <c r="F44" s="15"/>
      <c r="G44" s="15"/>
      <c r="H44" s="15"/>
      <c r="I44" s="15"/>
      <c r="J44" s="2"/>
      <c r="K44" s="2"/>
    </row>
    <row r="45" spans="1:11">
      <c r="A45" s="9" t="s">
        <v>82</v>
      </c>
      <c r="B45" s="9" t="s">
        <v>83</v>
      </c>
      <c r="C45" s="16">
        <v>35</v>
      </c>
      <c r="D45" s="16"/>
      <c r="E45" s="16">
        <f>C45*D45</f>
        <v>0</v>
      </c>
      <c r="F45" s="16"/>
      <c r="G45" s="16">
        <f>C45*F45</f>
        <v>0</v>
      </c>
      <c r="H45" s="16">
        <f>D45+F45</f>
        <v>0</v>
      </c>
      <c r="I45" s="16">
        <f>E45+G45</f>
        <v>0</v>
      </c>
      <c r="J45" s="2"/>
      <c r="K45" s="2"/>
    </row>
    <row r="46" spans="1:11">
      <c r="A46" s="14" t="s">
        <v>84</v>
      </c>
      <c r="B46" s="14" t="s">
        <v>11</v>
      </c>
      <c r="C46" s="15"/>
      <c r="D46" s="15"/>
      <c r="E46" s="15"/>
      <c r="F46" s="15"/>
      <c r="G46" s="15"/>
      <c r="H46" s="15"/>
      <c r="I46" s="15"/>
      <c r="J46" s="2"/>
      <c r="K46" s="2"/>
    </row>
    <row r="47" spans="1:11">
      <c r="A47" s="9" t="s">
        <v>85</v>
      </c>
      <c r="B47" s="9" t="s">
        <v>59</v>
      </c>
      <c r="C47" s="16">
        <v>9</v>
      </c>
      <c r="D47" s="16"/>
      <c r="E47" s="16">
        <f>C47*D47</f>
        <v>0</v>
      </c>
      <c r="F47" s="16"/>
      <c r="G47" s="16">
        <f>C47*F47</f>
        <v>0</v>
      </c>
      <c r="H47" s="16">
        <f>D47+F47</f>
        <v>0</v>
      </c>
      <c r="I47" s="16">
        <f>E47+G47</f>
        <v>0</v>
      </c>
      <c r="J47" s="2"/>
      <c r="K47" s="2"/>
    </row>
    <row r="48" spans="1:11">
      <c r="A48" s="14" t="s">
        <v>86</v>
      </c>
      <c r="B48" s="14" t="s">
        <v>11</v>
      </c>
      <c r="C48" s="15"/>
      <c r="D48" s="15"/>
      <c r="E48" s="15"/>
      <c r="F48" s="15"/>
      <c r="G48" s="15"/>
      <c r="H48" s="15"/>
      <c r="I48" s="15"/>
      <c r="J48" s="2"/>
      <c r="K48" s="2"/>
    </row>
    <row r="49" spans="1:11">
      <c r="A49" s="9" t="s">
        <v>87</v>
      </c>
      <c r="B49" s="9" t="s">
        <v>88</v>
      </c>
      <c r="C49" s="16">
        <v>15</v>
      </c>
      <c r="D49" s="16"/>
      <c r="E49" s="16">
        <f>C49*D49</f>
        <v>0</v>
      </c>
      <c r="F49" s="16"/>
      <c r="G49" s="16">
        <f>C49*F49</f>
        <v>0</v>
      </c>
      <c r="H49" s="16">
        <f>D49+F49</f>
        <v>0</v>
      </c>
      <c r="I49" s="16">
        <f>E49+G49</f>
        <v>0</v>
      </c>
      <c r="J49" s="2"/>
      <c r="K49" s="2"/>
    </row>
    <row r="50" spans="1:11">
      <c r="A50" s="14" t="s">
        <v>89</v>
      </c>
      <c r="B50" s="14" t="s">
        <v>11</v>
      </c>
      <c r="C50" s="15"/>
      <c r="D50" s="15"/>
      <c r="E50" s="15"/>
      <c r="F50" s="15"/>
      <c r="G50" s="15"/>
      <c r="H50" s="15"/>
      <c r="I50" s="15"/>
      <c r="J50" s="2"/>
      <c r="K50" s="2"/>
    </row>
    <row r="51" spans="1:11">
      <c r="A51" s="9" t="s">
        <v>90</v>
      </c>
      <c r="B51" s="9" t="s">
        <v>83</v>
      </c>
      <c r="C51" s="16">
        <v>6</v>
      </c>
      <c r="D51" s="16"/>
      <c r="E51" s="16">
        <f>C51*D51</f>
        <v>0</v>
      </c>
      <c r="F51" s="16"/>
      <c r="G51" s="16">
        <f>C51*F51</f>
        <v>0</v>
      </c>
      <c r="H51" s="16">
        <f>D51+F51</f>
        <v>0</v>
      </c>
      <c r="I51" s="16">
        <f>E51+G51</f>
        <v>0</v>
      </c>
      <c r="J51" s="2"/>
      <c r="K51" s="2"/>
    </row>
    <row r="52" spans="1:11">
      <c r="A52" s="14" t="s">
        <v>89</v>
      </c>
      <c r="B52" s="14" t="s">
        <v>11</v>
      </c>
      <c r="C52" s="15"/>
      <c r="D52" s="15"/>
      <c r="E52" s="15"/>
      <c r="F52" s="15"/>
      <c r="G52" s="15"/>
      <c r="H52" s="15"/>
      <c r="I52" s="15"/>
      <c r="J52" s="2"/>
      <c r="K52" s="2"/>
    </row>
    <row r="53" spans="1:11">
      <c r="A53" s="9" t="s">
        <v>91</v>
      </c>
      <c r="B53" s="9" t="s">
        <v>83</v>
      </c>
      <c r="C53" s="16">
        <v>60</v>
      </c>
      <c r="D53" s="16"/>
      <c r="E53" s="16">
        <f>C53*D53</f>
        <v>0</v>
      </c>
      <c r="F53" s="16"/>
      <c r="G53" s="16">
        <f>C53*F53</f>
        <v>0</v>
      </c>
      <c r="H53" s="16">
        <f>D53+F53</f>
        <v>0</v>
      </c>
      <c r="I53" s="16">
        <f>E53+G53</f>
        <v>0</v>
      </c>
      <c r="J53" s="2"/>
      <c r="K53" s="2"/>
    </row>
    <row r="54" spans="1:11">
      <c r="A54" s="9" t="s">
        <v>92</v>
      </c>
      <c r="B54" s="9" t="s">
        <v>83</v>
      </c>
      <c r="C54" s="16">
        <v>55</v>
      </c>
      <c r="D54" s="16"/>
      <c r="E54" s="16">
        <f>C54*D54</f>
        <v>0</v>
      </c>
      <c r="F54" s="16"/>
      <c r="G54" s="16">
        <f>C54*F54</f>
        <v>0</v>
      </c>
      <c r="H54" s="16">
        <f>D54+F54</f>
        <v>0</v>
      </c>
      <c r="I54" s="16">
        <f>E54+G54</f>
        <v>0</v>
      </c>
      <c r="J54" s="2"/>
      <c r="K54" s="2"/>
    </row>
    <row r="55" spans="1:11">
      <c r="A55" s="9" t="s">
        <v>93</v>
      </c>
      <c r="B55" s="9" t="s">
        <v>83</v>
      </c>
      <c r="C55" s="16">
        <v>5</v>
      </c>
      <c r="D55" s="16"/>
      <c r="E55" s="16">
        <f>C55*D55</f>
        <v>0</v>
      </c>
      <c r="F55" s="16"/>
      <c r="G55" s="16">
        <f>C55*F55</f>
        <v>0</v>
      </c>
      <c r="H55" s="16">
        <f>D55+F55</f>
        <v>0</v>
      </c>
      <c r="I55" s="16">
        <f>E55+G55</f>
        <v>0</v>
      </c>
      <c r="J55" s="2"/>
      <c r="K55" s="2"/>
    </row>
    <row r="56" spans="1:11">
      <c r="A56" s="9" t="s">
        <v>94</v>
      </c>
      <c r="B56" s="9" t="s">
        <v>83</v>
      </c>
      <c r="C56" s="16">
        <v>3</v>
      </c>
      <c r="D56" s="16"/>
      <c r="E56" s="16">
        <f>C56*D56</f>
        <v>0</v>
      </c>
      <c r="F56" s="16"/>
      <c r="G56" s="16">
        <f>C56*F56</f>
        <v>0</v>
      </c>
      <c r="H56" s="16">
        <f>D56+F56</f>
        <v>0</v>
      </c>
      <c r="I56" s="16">
        <f>E56+G56</f>
        <v>0</v>
      </c>
      <c r="J56" s="2"/>
      <c r="K56" s="2"/>
    </row>
    <row r="57" spans="1:11">
      <c r="A57" s="9" t="s">
        <v>95</v>
      </c>
      <c r="B57" s="9" t="s">
        <v>83</v>
      </c>
      <c r="C57" s="16">
        <v>8</v>
      </c>
      <c r="D57" s="16"/>
      <c r="E57" s="16">
        <f>C57*D57</f>
        <v>0</v>
      </c>
      <c r="F57" s="16"/>
      <c r="G57" s="16">
        <f>C57*F57</f>
        <v>0</v>
      </c>
      <c r="H57" s="16">
        <f>D57+F57</f>
        <v>0</v>
      </c>
      <c r="I57" s="16">
        <f>E57+G57</f>
        <v>0</v>
      </c>
      <c r="J57" s="2"/>
      <c r="K57" s="2"/>
    </row>
    <row r="58" spans="1:11">
      <c r="A58" s="14" t="s">
        <v>96</v>
      </c>
      <c r="B58" s="14" t="s">
        <v>11</v>
      </c>
      <c r="C58" s="15"/>
      <c r="D58" s="15"/>
      <c r="E58" s="15"/>
      <c r="F58" s="15"/>
      <c r="G58" s="15"/>
      <c r="H58" s="15"/>
      <c r="I58" s="15"/>
      <c r="J58" s="2"/>
      <c r="K58" s="2"/>
    </row>
    <row r="59" spans="1:11">
      <c r="A59" s="9" t="s">
        <v>97</v>
      </c>
      <c r="B59" s="9" t="s">
        <v>83</v>
      </c>
      <c r="C59" s="16">
        <v>5</v>
      </c>
      <c r="D59" s="16"/>
      <c r="E59" s="16">
        <f>C59*D59</f>
        <v>0</v>
      </c>
      <c r="F59" s="16"/>
      <c r="G59" s="16">
        <f>C59*F59</f>
        <v>0</v>
      </c>
      <c r="H59" s="16">
        <f>D59+F59</f>
        <v>0</v>
      </c>
      <c r="I59" s="16">
        <f>E59+G59</f>
        <v>0</v>
      </c>
      <c r="J59" s="2"/>
      <c r="K59" s="2"/>
    </row>
    <row r="60" spans="1:11">
      <c r="A60" s="14" t="s">
        <v>98</v>
      </c>
      <c r="B60" s="14" t="s">
        <v>11</v>
      </c>
      <c r="C60" s="15"/>
      <c r="D60" s="15"/>
      <c r="E60" s="15"/>
      <c r="F60" s="15"/>
      <c r="G60" s="15"/>
      <c r="H60" s="15"/>
      <c r="I60" s="15"/>
      <c r="J60" s="2"/>
      <c r="K60" s="2"/>
    </row>
    <row r="61" spans="1:11">
      <c r="A61" s="9" t="s">
        <v>99</v>
      </c>
      <c r="B61" s="9" t="s">
        <v>59</v>
      </c>
      <c r="C61" s="16">
        <v>14</v>
      </c>
      <c r="D61" s="16"/>
      <c r="E61" s="16">
        <f>C61*D61</f>
        <v>0</v>
      </c>
      <c r="F61" s="16"/>
      <c r="G61" s="16">
        <f>C61*F61</f>
        <v>0</v>
      </c>
      <c r="H61" s="16">
        <f>D61+F61</f>
        <v>0</v>
      </c>
      <c r="I61" s="16">
        <f>E61+G61</f>
        <v>0</v>
      </c>
      <c r="J61" s="2"/>
      <c r="K61" s="2"/>
    </row>
    <row r="62" spans="1:11">
      <c r="A62" s="9" t="s">
        <v>100</v>
      </c>
      <c r="B62" s="9" t="s">
        <v>59</v>
      </c>
      <c r="C62" s="16">
        <v>5</v>
      </c>
      <c r="D62" s="16"/>
      <c r="E62" s="16">
        <f>C62*D62</f>
        <v>0</v>
      </c>
      <c r="F62" s="16"/>
      <c r="G62" s="16">
        <f>C62*F62</f>
        <v>0</v>
      </c>
      <c r="H62" s="16">
        <f>D62+F62</f>
        <v>0</v>
      </c>
      <c r="I62" s="16">
        <f>E62+G62</f>
        <v>0</v>
      </c>
      <c r="J62" s="2"/>
      <c r="K62" s="2"/>
    </row>
    <row r="63" spans="1:11">
      <c r="A63" s="9" t="s">
        <v>101</v>
      </c>
      <c r="B63" s="9" t="s">
        <v>59</v>
      </c>
      <c r="C63" s="16">
        <v>12</v>
      </c>
      <c r="D63" s="16"/>
      <c r="E63" s="16">
        <f>C63*D63</f>
        <v>0</v>
      </c>
      <c r="F63" s="16"/>
      <c r="G63" s="16">
        <f>C63*F63</f>
        <v>0</v>
      </c>
      <c r="H63" s="16">
        <f>D63+F63</f>
        <v>0</v>
      </c>
      <c r="I63" s="16">
        <f>E63+G63</f>
        <v>0</v>
      </c>
      <c r="J63" s="2"/>
      <c r="K63" s="2"/>
    </row>
    <row r="64" spans="1:11">
      <c r="A64" s="14" t="s">
        <v>102</v>
      </c>
      <c r="B64" s="14" t="s">
        <v>11</v>
      </c>
      <c r="C64" s="15"/>
      <c r="D64" s="15"/>
      <c r="E64" s="15"/>
      <c r="F64" s="15"/>
      <c r="G64" s="15"/>
      <c r="H64" s="15"/>
      <c r="I64" s="15"/>
      <c r="J64" s="2"/>
      <c r="K64" s="2"/>
    </row>
    <row r="65" spans="1:11">
      <c r="A65" s="14" t="s">
        <v>188</v>
      </c>
      <c r="B65" s="14" t="s">
        <v>11</v>
      </c>
      <c r="C65" s="15"/>
      <c r="D65" s="15"/>
      <c r="E65" s="15"/>
      <c r="F65" s="15"/>
      <c r="G65" s="15"/>
      <c r="H65" s="15"/>
      <c r="I65" s="15"/>
      <c r="J65" s="2"/>
      <c r="K65" s="2"/>
    </row>
    <row r="66" spans="1:11">
      <c r="A66" s="9" t="s">
        <v>205</v>
      </c>
      <c r="B66" s="9" t="s">
        <v>59</v>
      </c>
      <c r="C66" s="16">
        <v>1</v>
      </c>
      <c r="D66" s="16"/>
      <c r="E66" s="16">
        <f>C66*D66</f>
        <v>0</v>
      </c>
      <c r="F66" s="16"/>
      <c r="G66" s="16">
        <f>C66*F66</f>
        <v>0</v>
      </c>
      <c r="H66" s="16">
        <f>D66+F66</f>
        <v>0</v>
      </c>
      <c r="I66" s="16">
        <f>E66+G66</f>
        <v>0</v>
      </c>
      <c r="J66" s="2"/>
      <c r="K66" s="2"/>
    </row>
    <row r="67" spans="1:11">
      <c r="A67" s="14" t="s">
        <v>103</v>
      </c>
      <c r="B67" s="14" t="s">
        <v>11</v>
      </c>
      <c r="C67" s="15"/>
      <c r="D67" s="15"/>
      <c r="E67" s="15"/>
      <c r="F67" s="15"/>
      <c r="G67" s="15"/>
      <c r="H67" s="15"/>
      <c r="I67" s="15"/>
      <c r="J67" s="2"/>
      <c r="K67" s="2"/>
    </row>
    <row r="68" spans="1:11">
      <c r="A68" s="9" t="s">
        <v>104</v>
      </c>
      <c r="B68" s="9" t="s">
        <v>83</v>
      </c>
      <c r="C68" s="16">
        <v>45</v>
      </c>
      <c r="D68" s="16"/>
      <c r="E68" s="16">
        <f>C68*D68</f>
        <v>0</v>
      </c>
      <c r="F68" s="16"/>
      <c r="G68" s="16">
        <f>C68*F68</f>
        <v>0</v>
      </c>
      <c r="H68" s="16">
        <f>D68+F68</f>
        <v>0</v>
      </c>
      <c r="I68" s="16">
        <f>E68+G68</f>
        <v>0</v>
      </c>
      <c r="J68" s="2"/>
      <c r="K68" s="2"/>
    </row>
    <row r="69" spans="1:11">
      <c r="A69" s="14" t="s">
        <v>105</v>
      </c>
      <c r="B69" s="14" t="s">
        <v>11</v>
      </c>
      <c r="C69" s="15"/>
      <c r="D69" s="15"/>
      <c r="E69" s="15"/>
      <c r="F69" s="15"/>
      <c r="G69" s="15"/>
      <c r="H69" s="15"/>
      <c r="I69" s="15"/>
      <c r="J69" s="2"/>
      <c r="K69" s="2"/>
    </row>
    <row r="70" spans="1:11">
      <c r="A70" s="9" t="s">
        <v>106</v>
      </c>
      <c r="B70" s="9" t="s">
        <v>83</v>
      </c>
      <c r="C70" s="16">
        <v>8</v>
      </c>
      <c r="D70" s="16"/>
      <c r="E70" s="16">
        <f>C70*D70</f>
        <v>0</v>
      </c>
      <c r="F70" s="16"/>
      <c r="G70" s="16">
        <f>C70*F70</f>
        <v>0</v>
      </c>
      <c r="H70" s="16">
        <f>D70+F70</f>
        <v>0</v>
      </c>
      <c r="I70" s="16">
        <f>E70+G70</f>
        <v>0</v>
      </c>
      <c r="J70" s="2"/>
      <c r="K70" s="2"/>
    </row>
    <row r="71" spans="1:11">
      <c r="A71" s="14" t="s">
        <v>107</v>
      </c>
      <c r="B71" s="14" t="s">
        <v>11</v>
      </c>
      <c r="C71" s="15"/>
      <c r="D71" s="15"/>
      <c r="E71" s="15"/>
      <c r="F71" s="15"/>
      <c r="G71" s="15"/>
      <c r="H71" s="15"/>
      <c r="I71" s="15"/>
      <c r="J71" s="2"/>
      <c r="K71" s="2"/>
    </row>
    <row r="72" spans="1:11">
      <c r="A72" s="9" t="s">
        <v>108</v>
      </c>
      <c r="B72" s="9" t="s">
        <v>59</v>
      </c>
      <c r="C72" s="16">
        <v>1</v>
      </c>
      <c r="D72" s="16"/>
      <c r="E72" s="16">
        <f>C72*D72</f>
        <v>0</v>
      </c>
      <c r="F72" s="16"/>
      <c r="G72" s="16">
        <f>C72*F72</f>
        <v>0</v>
      </c>
      <c r="H72" s="16">
        <f>D72+F72</f>
        <v>0</v>
      </c>
      <c r="I72" s="16">
        <f>E72+G72</f>
        <v>0</v>
      </c>
      <c r="J72" s="2"/>
      <c r="K72" s="2"/>
    </row>
    <row r="73" spans="1:11">
      <c r="A73" s="14" t="s">
        <v>109</v>
      </c>
      <c r="B73" s="14" t="s">
        <v>11</v>
      </c>
      <c r="C73" s="15"/>
      <c r="D73" s="15"/>
      <c r="E73" s="15"/>
      <c r="F73" s="15"/>
      <c r="G73" s="15"/>
      <c r="H73" s="15"/>
      <c r="I73" s="15"/>
      <c r="J73" s="2"/>
      <c r="K73" s="2"/>
    </row>
    <row r="74" spans="1:11">
      <c r="A74" s="9" t="s">
        <v>110</v>
      </c>
      <c r="B74" s="9" t="s">
        <v>59</v>
      </c>
      <c r="C74" s="16">
        <v>16</v>
      </c>
      <c r="D74" s="16"/>
      <c r="E74" s="16">
        <f>C74*D74</f>
        <v>0</v>
      </c>
      <c r="F74" s="16"/>
      <c r="G74" s="16">
        <f>C74*F74</f>
        <v>0</v>
      </c>
      <c r="H74" s="16">
        <f>D74+F74</f>
        <v>0</v>
      </c>
      <c r="I74" s="16">
        <f>E74+G74</f>
        <v>0</v>
      </c>
      <c r="J74" s="2"/>
      <c r="K74" s="2"/>
    </row>
    <row r="75" spans="1:11">
      <c r="A75" s="9" t="s">
        <v>111</v>
      </c>
      <c r="B75" s="9" t="s">
        <v>59</v>
      </c>
      <c r="C75" s="16">
        <v>8</v>
      </c>
      <c r="D75" s="16"/>
      <c r="E75" s="16">
        <f>C75*D75</f>
        <v>0</v>
      </c>
      <c r="F75" s="16"/>
      <c r="G75" s="16">
        <f>C75*F75</f>
        <v>0</v>
      </c>
      <c r="H75" s="16">
        <f>D75+F75</f>
        <v>0</v>
      </c>
      <c r="I75" s="16">
        <f>E75+G75</f>
        <v>0</v>
      </c>
      <c r="J75" s="2"/>
      <c r="K75" s="2"/>
    </row>
    <row r="76" spans="1:11">
      <c r="A76" s="14" t="s">
        <v>112</v>
      </c>
      <c r="B76" s="14" t="s">
        <v>11</v>
      </c>
      <c r="C76" s="15"/>
      <c r="D76" s="15"/>
      <c r="E76" s="15"/>
      <c r="F76" s="15"/>
      <c r="G76" s="15"/>
      <c r="H76" s="15"/>
      <c r="I76" s="15"/>
      <c r="J76" s="2"/>
      <c r="K76" s="2"/>
    </row>
    <row r="77" spans="1:11">
      <c r="A77" s="9" t="s">
        <v>113</v>
      </c>
      <c r="B77" s="9" t="s">
        <v>59</v>
      </c>
      <c r="C77" s="16">
        <v>1</v>
      </c>
      <c r="D77" s="16"/>
      <c r="E77" s="16">
        <f>C77*D77</f>
        <v>0</v>
      </c>
      <c r="F77" s="16"/>
      <c r="G77" s="16">
        <f>C77*F77</f>
        <v>0</v>
      </c>
      <c r="H77" s="16">
        <f>D77+F77</f>
        <v>0</v>
      </c>
      <c r="I77" s="16">
        <f>E77+G77</f>
        <v>0</v>
      </c>
      <c r="J77" s="2"/>
      <c r="K77" s="2"/>
    </row>
    <row r="78" spans="1:11">
      <c r="A78" s="14" t="s">
        <v>114</v>
      </c>
      <c r="B78" s="14" t="s">
        <v>11</v>
      </c>
      <c r="C78" s="15"/>
      <c r="D78" s="15"/>
      <c r="E78" s="15"/>
      <c r="F78" s="15"/>
      <c r="G78" s="15"/>
      <c r="H78" s="15"/>
      <c r="I78" s="15"/>
      <c r="J78" s="2"/>
      <c r="K78" s="2"/>
    </row>
    <row r="79" spans="1:11">
      <c r="A79" s="9" t="s">
        <v>115</v>
      </c>
      <c r="B79" s="9" t="s">
        <v>59</v>
      </c>
      <c r="C79" s="16">
        <v>4</v>
      </c>
      <c r="D79" s="16"/>
      <c r="E79" s="16">
        <f>C79*D79</f>
        <v>0</v>
      </c>
      <c r="F79" s="16"/>
      <c r="G79" s="16">
        <f>C79*F79</f>
        <v>0</v>
      </c>
      <c r="H79" s="16">
        <f>D79+F79</f>
        <v>0</v>
      </c>
      <c r="I79" s="16">
        <f>E79+G79</f>
        <v>0</v>
      </c>
      <c r="J79" s="2"/>
      <c r="K79" s="2"/>
    </row>
    <row r="80" spans="1:11">
      <c r="A80" s="14" t="s">
        <v>116</v>
      </c>
      <c r="B80" s="14" t="s">
        <v>11</v>
      </c>
      <c r="C80" s="15"/>
      <c r="D80" s="15"/>
      <c r="E80" s="15"/>
      <c r="F80" s="15"/>
      <c r="G80" s="15"/>
      <c r="H80" s="15"/>
      <c r="I80" s="15"/>
      <c r="J80" s="2"/>
      <c r="K80" s="2"/>
    </row>
    <row r="81" spans="1:11">
      <c r="A81" s="9" t="s">
        <v>206</v>
      </c>
      <c r="B81" s="9" t="s">
        <v>59</v>
      </c>
      <c r="C81" s="16">
        <v>1</v>
      </c>
      <c r="D81" s="16"/>
      <c r="E81" s="16">
        <f>C81*D81</f>
        <v>0</v>
      </c>
      <c r="F81" s="16"/>
      <c r="G81" s="16">
        <f>C81*F81</f>
        <v>0</v>
      </c>
      <c r="H81" s="16">
        <f>D81+F81</f>
        <v>0</v>
      </c>
      <c r="I81" s="16">
        <f>E81+G81</f>
        <v>0</v>
      </c>
      <c r="J81" s="2"/>
      <c r="K81" s="2"/>
    </row>
    <row r="82" spans="1:11">
      <c r="A82" s="14" t="s">
        <v>117</v>
      </c>
      <c r="B82" s="14" t="s">
        <v>11</v>
      </c>
      <c r="C82" s="15"/>
      <c r="D82" s="15"/>
      <c r="E82" s="15"/>
      <c r="F82" s="15"/>
      <c r="G82" s="15"/>
      <c r="H82" s="15"/>
      <c r="I82" s="15"/>
      <c r="J82" s="2"/>
      <c r="K82" s="2"/>
    </row>
    <row r="83" spans="1:11" ht="24.75">
      <c r="A83" s="18" t="s">
        <v>118</v>
      </c>
      <c r="B83" s="9" t="s">
        <v>59</v>
      </c>
      <c r="C83" s="16">
        <v>9</v>
      </c>
      <c r="D83" s="16"/>
      <c r="E83" s="16">
        <f>C83*D83</f>
        <v>0</v>
      </c>
      <c r="F83" s="16"/>
      <c r="G83" s="16">
        <f>C83*F83</f>
        <v>0</v>
      </c>
      <c r="H83" s="16">
        <f>D83+F83</f>
        <v>0</v>
      </c>
      <c r="I83" s="16">
        <f>E83+G83</f>
        <v>0</v>
      </c>
      <c r="J83" s="2"/>
      <c r="K83" s="2"/>
    </row>
    <row r="84" spans="1:11">
      <c r="A84" s="14" t="s">
        <v>119</v>
      </c>
      <c r="B84" s="14" t="s">
        <v>11</v>
      </c>
      <c r="C84" s="15"/>
      <c r="D84" s="15"/>
      <c r="E84" s="15"/>
      <c r="F84" s="15"/>
      <c r="G84" s="15"/>
      <c r="H84" s="15"/>
      <c r="I84" s="15"/>
      <c r="J84" s="2"/>
      <c r="K84" s="2"/>
    </row>
    <row r="85" spans="1:11">
      <c r="A85" s="9" t="s">
        <v>120</v>
      </c>
      <c r="B85" s="9" t="s">
        <v>121</v>
      </c>
      <c r="C85" s="16">
        <v>16</v>
      </c>
      <c r="D85" s="16"/>
      <c r="E85" s="16">
        <f>C85*D85</f>
        <v>0</v>
      </c>
      <c r="F85" s="16"/>
      <c r="G85" s="16">
        <f>C85*F85</f>
        <v>0</v>
      </c>
      <c r="H85" s="16">
        <f>D85+F85</f>
        <v>0</v>
      </c>
      <c r="I85" s="16">
        <f>E85+G85</f>
        <v>0</v>
      </c>
      <c r="J85" s="2"/>
      <c r="K85" s="2"/>
    </row>
    <row r="86" spans="1:11">
      <c r="A86" s="9" t="s">
        <v>122</v>
      </c>
      <c r="B86" s="9" t="s">
        <v>121</v>
      </c>
      <c r="C86" s="16">
        <v>8</v>
      </c>
      <c r="D86" s="16"/>
      <c r="E86" s="16">
        <f>C86*D86</f>
        <v>0</v>
      </c>
      <c r="F86" s="16"/>
      <c r="G86" s="16">
        <f>C86*F86</f>
        <v>0</v>
      </c>
      <c r="H86" s="16">
        <f>D86+F86</f>
        <v>0</v>
      </c>
      <c r="I86" s="16">
        <f>E86+G86</f>
        <v>0</v>
      </c>
      <c r="J86" s="2"/>
      <c r="K86" s="2"/>
    </row>
    <row r="87" spans="1:11">
      <c r="A87" s="9" t="s">
        <v>123</v>
      </c>
      <c r="B87" s="9" t="s">
        <v>121</v>
      </c>
      <c r="C87" s="16">
        <v>2</v>
      </c>
      <c r="D87" s="16"/>
      <c r="E87" s="16">
        <f>C87*D87</f>
        <v>0</v>
      </c>
      <c r="F87" s="16"/>
      <c r="G87" s="16">
        <f>C87*F87</f>
        <v>0</v>
      </c>
      <c r="H87" s="16">
        <f>D87+F87</f>
        <v>0</v>
      </c>
      <c r="I87" s="16">
        <f>E87+G87</f>
        <v>0</v>
      </c>
      <c r="J87" s="2"/>
      <c r="K87" s="2"/>
    </row>
    <row r="88" spans="1:11">
      <c r="A88" s="9" t="s">
        <v>124</v>
      </c>
      <c r="B88" s="9" t="s">
        <v>121</v>
      </c>
      <c r="C88" s="16">
        <v>8</v>
      </c>
      <c r="D88" s="16"/>
      <c r="E88" s="16">
        <f>C88*D88</f>
        <v>0</v>
      </c>
      <c r="F88" s="16"/>
      <c r="G88" s="16">
        <f>C88*F88</f>
        <v>0</v>
      </c>
      <c r="H88" s="16">
        <f>D88+F88</f>
        <v>0</v>
      </c>
      <c r="I88" s="16">
        <f>E88+G88</f>
        <v>0</v>
      </c>
      <c r="J88" s="2"/>
      <c r="K88" s="2"/>
    </row>
    <row r="89" spans="1:11">
      <c r="A89" s="9" t="s">
        <v>125</v>
      </c>
      <c r="B89" s="9" t="s">
        <v>121</v>
      </c>
      <c r="C89" s="16">
        <v>4</v>
      </c>
      <c r="D89" s="16"/>
      <c r="E89" s="16">
        <f>C89*D89</f>
        <v>0</v>
      </c>
      <c r="F89" s="16"/>
      <c r="G89" s="16">
        <f>C89*F89</f>
        <v>0</v>
      </c>
      <c r="H89" s="16">
        <f>D89+F89</f>
        <v>0</v>
      </c>
      <c r="I89" s="16">
        <f>E89+G89</f>
        <v>0</v>
      </c>
      <c r="J89" s="2"/>
      <c r="K89" s="2"/>
    </row>
    <row r="90" spans="1:11">
      <c r="A90" s="9" t="s">
        <v>126</v>
      </c>
      <c r="B90" s="9" t="s">
        <v>121</v>
      </c>
      <c r="C90" s="16">
        <v>10</v>
      </c>
      <c r="D90" s="16"/>
      <c r="E90" s="16">
        <f>C90*D90</f>
        <v>0</v>
      </c>
      <c r="F90" s="16"/>
      <c r="G90" s="16">
        <f>C90*F90</f>
        <v>0</v>
      </c>
      <c r="H90" s="16">
        <f>D90+F90</f>
        <v>0</v>
      </c>
      <c r="I90" s="16">
        <f>E90+G90</f>
        <v>0</v>
      </c>
      <c r="J90" s="2"/>
      <c r="K90" s="2"/>
    </row>
    <row r="91" spans="1:11">
      <c r="A91" s="14" t="s">
        <v>127</v>
      </c>
      <c r="B91" s="14" t="s">
        <v>11</v>
      </c>
      <c r="C91" s="15"/>
      <c r="D91" s="15"/>
      <c r="E91" s="15"/>
      <c r="F91" s="15"/>
      <c r="G91" s="15"/>
      <c r="H91" s="15"/>
      <c r="I91" s="15"/>
      <c r="J91" s="2"/>
      <c r="K91" s="2"/>
    </row>
    <row r="92" spans="1:11">
      <c r="A92" s="9" t="s">
        <v>128</v>
      </c>
      <c r="B92" s="9" t="s">
        <v>121</v>
      </c>
      <c r="C92" s="16">
        <v>4</v>
      </c>
      <c r="D92" s="16"/>
      <c r="E92" s="16">
        <f>C92*D92</f>
        <v>0</v>
      </c>
      <c r="F92" s="16"/>
      <c r="G92" s="16">
        <f>C92*F92</f>
        <v>0</v>
      </c>
      <c r="H92" s="16">
        <f>D92+F92</f>
        <v>0</v>
      </c>
      <c r="I92" s="16">
        <f>E92+G92</f>
        <v>0</v>
      </c>
      <c r="J92" s="2"/>
      <c r="K92" s="2"/>
    </row>
    <row r="93" spans="1:11">
      <c r="A93" s="14" t="s">
        <v>129</v>
      </c>
      <c r="B93" s="14" t="s">
        <v>11</v>
      </c>
      <c r="C93" s="15"/>
      <c r="D93" s="15"/>
      <c r="E93" s="15"/>
      <c r="F93" s="15"/>
      <c r="G93" s="15"/>
      <c r="H93" s="15"/>
      <c r="I93" s="15"/>
      <c r="J93" s="2"/>
      <c r="K93" s="2"/>
    </row>
    <row r="94" spans="1:11">
      <c r="A94" s="9" t="s">
        <v>130</v>
      </c>
      <c r="B94" s="9" t="s">
        <v>121</v>
      </c>
      <c r="C94" s="16">
        <v>4</v>
      </c>
      <c r="D94" s="16"/>
      <c r="E94" s="16">
        <f>C94*D94</f>
        <v>0</v>
      </c>
      <c r="F94" s="16"/>
      <c r="G94" s="16">
        <f>C94*F94</f>
        <v>0</v>
      </c>
      <c r="H94" s="16">
        <f>D94+F94</f>
        <v>0</v>
      </c>
      <c r="I94" s="16">
        <f>E94+G94</f>
        <v>0</v>
      </c>
      <c r="J94" s="2"/>
      <c r="K94" s="2"/>
    </row>
    <row r="95" spans="1:11">
      <c r="A95" s="14" t="s">
        <v>131</v>
      </c>
      <c r="B95" s="14" t="s">
        <v>11</v>
      </c>
      <c r="C95" s="15"/>
      <c r="D95" s="15"/>
      <c r="E95" s="15"/>
      <c r="F95" s="15"/>
      <c r="G95" s="15"/>
      <c r="H95" s="15"/>
      <c r="I95" s="15"/>
      <c r="J95" s="2"/>
      <c r="K95" s="2"/>
    </row>
    <row r="96" spans="1:11">
      <c r="A96" s="14" t="s">
        <v>132</v>
      </c>
      <c r="B96" s="14" t="s">
        <v>11</v>
      </c>
      <c r="C96" s="15"/>
      <c r="D96" s="15"/>
      <c r="E96" s="15"/>
      <c r="F96" s="15"/>
      <c r="G96" s="15"/>
      <c r="H96" s="15"/>
      <c r="I96" s="15"/>
      <c r="J96" s="2"/>
      <c r="K96" s="2"/>
    </row>
    <row r="97" spans="1:11">
      <c r="A97" s="9" t="s">
        <v>133</v>
      </c>
      <c r="B97" s="9" t="s">
        <v>121</v>
      </c>
      <c r="C97" s="16">
        <v>8</v>
      </c>
      <c r="D97" s="16"/>
      <c r="E97" s="16">
        <f>C97*D97</f>
        <v>0</v>
      </c>
      <c r="F97" s="16"/>
      <c r="G97" s="16">
        <f>C97*F97</f>
        <v>0</v>
      </c>
      <c r="H97" s="16">
        <f>D97+F97</f>
        <v>0</v>
      </c>
      <c r="I97" s="16">
        <f>E97+G97</f>
        <v>0</v>
      </c>
      <c r="J97" s="2"/>
      <c r="K97" s="2"/>
    </row>
    <row r="98" spans="1:11">
      <c r="A98" s="9" t="s">
        <v>134</v>
      </c>
      <c r="B98" s="9" t="s">
        <v>121</v>
      </c>
      <c r="C98" s="16">
        <v>4</v>
      </c>
      <c r="D98" s="16"/>
      <c r="E98" s="16">
        <f>C98*D98</f>
        <v>0</v>
      </c>
      <c r="F98" s="16"/>
      <c r="G98" s="16">
        <f>C98*F98</f>
        <v>0</v>
      </c>
      <c r="H98" s="16">
        <f>D98+F98</f>
        <v>0</v>
      </c>
      <c r="I98" s="16">
        <f>E98+G98</f>
        <v>0</v>
      </c>
      <c r="J98" s="2"/>
      <c r="K98" s="2"/>
    </row>
    <row r="99" spans="1:11">
      <c r="A99" s="8" t="s">
        <v>135</v>
      </c>
      <c r="B99" s="8" t="s">
        <v>11</v>
      </c>
      <c r="C99" s="17"/>
      <c r="D99" s="17"/>
      <c r="E99" s="17">
        <f>SUM(E39:E98)</f>
        <v>0</v>
      </c>
      <c r="F99" s="17"/>
      <c r="G99" s="17">
        <f>SUM(G39:G98)</f>
        <v>0</v>
      </c>
      <c r="H99" s="17"/>
      <c r="I99" s="17">
        <f>SUM(I39:I98)</f>
        <v>0</v>
      </c>
      <c r="J99" s="2"/>
      <c r="K99" s="2"/>
    </row>
    <row r="100" spans="1:11">
      <c r="A100" s="9" t="s">
        <v>11</v>
      </c>
      <c r="B100" s="9" t="s">
        <v>11</v>
      </c>
      <c r="C100" s="16"/>
      <c r="D100" s="16"/>
      <c r="E100" s="16"/>
      <c r="F100" s="16"/>
      <c r="G100" s="16"/>
      <c r="H100" s="16">
        <f>D100+F100</f>
        <v>0</v>
      </c>
      <c r="I100" s="16">
        <f>E100+G100</f>
        <v>0</v>
      </c>
      <c r="J100" s="2"/>
      <c r="K100" s="2"/>
    </row>
    <row r="101" spans="1:11">
      <c r="A101" s="9" t="s">
        <v>136</v>
      </c>
      <c r="B101" s="9" t="s">
        <v>11</v>
      </c>
      <c r="C101" s="16"/>
      <c r="D101" s="16"/>
      <c r="E101" s="16">
        <f>L1+Parametry!B32/100*E79+Parametry!B31/100*E81+Parametry!B31/100*E83+Parametry!B31/100*E85+Parametry!B32/100*E86+Parametry!B31/100*E87+Parametry!B31/100*E88+Parametry!B31/100*E89+Parametry!B31/100*E90+Parametry!B31/100*E92+Parametry!B31/100*E94+Parametry!B32/100*E97+Parametry!B32/100*E98</f>
        <v>0</v>
      </c>
      <c r="F101" s="16"/>
      <c r="G101" s="16"/>
      <c r="H101" s="16">
        <f>D101+F101</f>
        <v>0</v>
      </c>
      <c r="I101" s="16">
        <f>E101+G101</f>
        <v>0</v>
      </c>
      <c r="J101" s="2"/>
      <c r="K101" s="2"/>
    </row>
    <row r="102" spans="1:11">
      <c r="A102" s="6" t="s">
        <v>137</v>
      </c>
      <c r="B102" s="6" t="s">
        <v>11</v>
      </c>
      <c r="C102" s="13"/>
      <c r="D102" s="13"/>
      <c r="E102" s="13">
        <f>SUM(E38:E98,E100:E101)</f>
        <v>0</v>
      </c>
      <c r="F102" s="13"/>
      <c r="G102" s="13">
        <f>SUM(G38:G98,G100:G101)</f>
        <v>0</v>
      </c>
      <c r="H102" s="13"/>
      <c r="I102" s="13">
        <f>SUM(I38:I98,I100:I101)</f>
        <v>0</v>
      </c>
      <c r="J102" s="2"/>
      <c r="K102" s="2"/>
    </row>
    <row r="103" spans="1:11">
      <c r="A103" s="6" t="s">
        <v>138</v>
      </c>
      <c r="B103" s="6" t="s">
        <v>11</v>
      </c>
      <c r="C103" s="13"/>
      <c r="D103" s="13"/>
      <c r="E103" s="13"/>
      <c r="F103" s="13"/>
      <c r="G103" s="13"/>
      <c r="H103" s="13"/>
      <c r="I103" s="13"/>
      <c r="J103" s="2"/>
      <c r="K103" s="2"/>
    </row>
    <row r="104" spans="1:11">
      <c r="A104" s="14" t="s">
        <v>139</v>
      </c>
      <c r="B104" s="14" t="s">
        <v>11</v>
      </c>
      <c r="C104" s="15"/>
      <c r="D104" s="15"/>
      <c r="E104" s="15"/>
      <c r="F104" s="15"/>
      <c r="G104" s="15"/>
      <c r="H104" s="15"/>
      <c r="I104" s="15"/>
      <c r="J104" s="2"/>
      <c r="K104" s="2"/>
    </row>
    <row r="105" spans="1:11">
      <c r="A105" s="9" t="s">
        <v>140</v>
      </c>
      <c r="B105" s="9" t="s">
        <v>59</v>
      </c>
      <c r="C105" s="16">
        <v>1</v>
      </c>
      <c r="D105" s="16"/>
      <c r="E105" s="16">
        <f>C105*D105</f>
        <v>0</v>
      </c>
      <c r="F105" s="16"/>
      <c r="G105" s="16">
        <f>C105*F105</f>
        <v>0</v>
      </c>
      <c r="H105" s="16">
        <f>D105+F105</f>
        <v>0</v>
      </c>
      <c r="I105" s="16">
        <f>E105+G105</f>
        <v>0</v>
      </c>
      <c r="J105" s="2"/>
      <c r="K105" s="2"/>
    </row>
    <row r="106" spans="1:11">
      <c r="A106" s="14" t="s">
        <v>141</v>
      </c>
      <c r="B106" s="14" t="s">
        <v>11</v>
      </c>
      <c r="C106" s="15"/>
      <c r="D106" s="15"/>
      <c r="E106" s="15"/>
      <c r="F106" s="15"/>
      <c r="G106" s="15"/>
      <c r="H106" s="15"/>
      <c r="I106" s="15"/>
      <c r="J106" s="2"/>
      <c r="K106" s="2"/>
    </row>
    <row r="107" spans="1:11">
      <c r="A107" s="9" t="s">
        <v>142</v>
      </c>
      <c r="B107" s="9" t="s">
        <v>83</v>
      </c>
      <c r="C107" s="16">
        <v>2</v>
      </c>
      <c r="D107" s="16"/>
      <c r="E107" s="16">
        <f>C107*D107</f>
        <v>0</v>
      </c>
      <c r="F107" s="16"/>
      <c r="G107" s="16">
        <f>C107*F107</f>
        <v>0</v>
      </c>
      <c r="H107" s="16">
        <f>D107+F107</f>
        <v>0</v>
      </c>
      <c r="I107" s="16">
        <f>E107+G107</f>
        <v>0</v>
      </c>
      <c r="J107" s="2"/>
      <c r="K107" s="2"/>
    </row>
    <row r="108" spans="1:11">
      <c r="A108" s="14" t="s">
        <v>143</v>
      </c>
      <c r="B108" s="14" t="s">
        <v>11</v>
      </c>
      <c r="C108" s="15"/>
      <c r="D108" s="15"/>
      <c r="E108" s="15"/>
      <c r="F108" s="15"/>
      <c r="G108" s="15"/>
      <c r="H108" s="15"/>
      <c r="I108" s="15"/>
      <c r="J108" s="2"/>
      <c r="K108" s="2"/>
    </row>
    <row r="109" spans="1:11">
      <c r="A109" s="9" t="s">
        <v>142</v>
      </c>
      <c r="B109" s="9" t="s">
        <v>83</v>
      </c>
      <c r="C109" s="16">
        <v>2</v>
      </c>
      <c r="D109" s="16"/>
      <c r="E109" s="16">
        <f>C109*D109</f>
        <v>0</v>
      </c>
      <c r="F109" s="16"/>
      <c r="G109" s="16">
        <f>C109*F109</f>
        <v>0</v>
      </c>
      <c r="H109" s="16">
        <f>D109+F109</f>
        <v>0</v>
      </c>
      <c r="I109" s="16">
        <f>E109+G109</f>
        <v>0</v>
      </c>
      <c r="J109" s="2"/>
      <c r="K109" s="2"/>
    </row>
    <row r="110" spans="1:11">
      <c r="A110" s="14" t="s">
        <v>144</v>
      </c>
      <c r="B110" s="14" t="s">
        <v>11</v>
      </c>
      <c r="C110" s="15"/>
      <c r="D110" s="15"/>
      <c r="E110" s="15"/>
      <c r="F110" s="15"/>
      <c r="G110" s="15"/>
      <c r="H110" s="15"/>
      <c r="I110" s="15"/>
      <c r="J110" s="2"/>
      <c r="K110" s="2"/>
    </row>
    <row r="111" spans="1:11">
      <c r="A111" s="9" t="s">
        <v>145</v>
      </c>
      <c r="B111" s="9" t="s">
        <v>146</v>
      </c>
      <c r="C111" s="16">
        <v>2</v>
      </c>
      <c r="D111" s="16"/>
      <c r="E111" s="16">
        <f>C111*D111</f>
        <v>0</v>
      </c>
      <c r="F111" s="16"/>
      <c r="G111" s="16">
        <f>C111*F111</f>
        <v>0</v>
      </c>
      <c r="H111" s="16">
        <f>D111+F111</f>
        <v>0</v>
      </c>
      <c r="I111" s="16">
        <f>E111+G111</f>
        <v>0</v>
      </c>
      <c r="J111" s="2"/>
      <c r="K111" s="2"/>
    </row>
    <row r="112" spans="1:11">
      <c r="A112" s="14" t="s">
        <v>147</v>
      </c>
      <c r="B112" s="14" t="s">
        <v>11</v>
      </c>
      <c r="C112" s="15"/>
      <c r="D112" s="15"/>
      <c r="E112" s="15"/>
      <c r="F112" s="15"/>
      <c r="G112" s="15"/>
      <c r="H112" s="15"/>
      <c r="I112" s="15"/>
      <c r="J112" s="2"/>
      <c r="K112" s="2"/>
    </row>
    <row r="113" spans="1:11">
      <c r="A113" s="14" t="s">
        <v>148</v>
      </c>
      <c r="B113" s="14" t="s">
        <v>11</v>
      </c>
      <c r="C113" s="15"/>
      <c r="D113" s="15"/>
      <c r="E113" s="15"/>
      <c r="F113" s="15"/>
      <c r="G113" s="15"/>
      <c r="H113" s="15"/>
      <c r="I113" s="15"/>
      <c r="J113" s="2"/>
      <c r="K113" s="2"/>
    </row>
    <row r="114" spans="1:11">
      <c r="A114" s="9" t="s">
        <v>149</v>
      </c>
      <c r="B114" s="9" t="s">
        <v>59</v>
      </c>
      <c r="C114" s="16">
        <v>1</v>
      </c>
      <c r="D114" s="16"/>
      <c r="E114" s="16">
        <f>C114*D114</f>
        <v>0</v>
      </c>
      <c r="F114" s="16"/>
      <c r="G114" s="16">
        <f>C114*F114</f>
        <v>0</v>
      </c>
      <c r="H114" s="16">
        <f>D114+F114</f>
        <v>0</v>
      </c>
      <c r="I114" s="16">
        <f>E114+G114</f>
        <v>0</v>
      </c>
      <c r="J114" s="2"/>
      <c r="K114" s="2"/>
    </row>
    <row r="115" spans="1:11">
      <c r="A115" s="14" t="s">
        <v>150</v>
      </c>
      <c r="B115" s="14" t="s">
        <v>11</v>
      </c>
      <c r="C115" s="15"/>
      <c r="D115" s="15"/>
      <c r="E115" s="15"/>
      <c r="F115" s="15"/>
      <c r="G115" s="15"/>
      <c r="H115" s="15"/>
      <c r="I115" s="15"/>
      <c r="J115" s="2"/>
      <c r="K115" s="2"/>
    </row>
    <row r="116" spans="1:11">
      <c r="A116" s="14" t="s">
        <v>151</v>
      </c>
      <c r="B116" s="14" t="s">
        <v>11</v>
      </c>
      <c r="C116" s="15"/>
      <c r="D116" s="15"/>
      <c r="E116" s="15"/>
      <c r="F116" s="15"/>
      <c r="G116" s="15"/>
      <c r="H116" s="15"/>
      <c r="I116" s="15"/>
      <c r="J116" s="2"/>
      <c r="K116" s="2"/>
    </row>
    <row r="117" spans="1:11">
      <c r="A117" s="9" t="s">
        <v>149</v>
      </c>
      <c r="B117" s="9" t="s">
        <v>59</v>
      </c>
      <c r="C117" s="16">
        <v>1</v>
      </c>
      <c r="D117" s="16"/>
      <c r="E117" s="16">
        <f>C117*D117</f>
        <v>0</v>
      </c>
      <c r="F117" s="16"/>
      <c r="G117" s="16">
        <f>C117*F117</f>
        <v>0</v>
      </c>
      <c r="H117" s="16">
        <f>D117+F117</f>
        <v>0</v>
      </c>
      <c r="I117" s="16">
        <f>E117+G117</f>
        <v>0</v>
      </c>
      <c r="J117" s="2"/>
      <c r="K117" s="2"/>
    </row>
    <row r="118" spans="1:11">
      <c r="A118" s="6" t="s">
        <v>152</v>
      </c>
      <c r="B118" s="6" t="s">
        <v>11</v>
      </c>
      <c r="C118" s="13"/>
      <c r="D118" s="13"/>
      <c r="E118" s="13">
        <f>SUM(E104:E117)</f>
        <v>0</v>
      </c>
      <c r="F118" s="13"/>
      <c r="G118" s="13">
        <f>SUM(G104:G117)</f>
        <v>0</v>
      </c>
      <c r="H118" s="13"/>
      <c r="I118" s="13">
        <f>SUM(I104:I117)</f>
        <v>0</v>
      </c>
      <c r="J118" s="2"/>
      <c r="K118" s="2"/>
    </row>
    <row r="119" spans="1:11">
      <c r="A119" s="14" t="s">
        <v>153</v>
      </c>
      <c r="B119" s="14" t="s">
        <v>11</v>
      </c>
      <c r="C119" s="15"/>
      <c r="D119" s="15"/>
      <c r="E119" s="15"/>
      <c r="F119" s="15"/>
      <c r="G119" s="15"/>
      <c r="H119" s="15">
        <f>D119+F119</f>
        <v>0</v>
      </c>
      <c r="I119" s="15">
        <f>E119+G119</f>
        <v>0</v>
      </c>
      <c r="J119" s="2"/>
      <c r="K119" s="2"/>
    </row>
    <row r="120" spans="1:11">
      <c r="A120" s="9" t="s">
        <v>154</v>
      </c>
      <c r="B120" s="9" t="s">
        <v>11</v>
      </c>
      <c r="C120" s="16"/>
      <c r="D120" s="16"/>
      <c r="E120" s="16"/>
      <c r="F120" s="16"/>
      <c r="G120" s="16"/>
      <c r="H120" s="16">
        <f>D120+F120</f>
        <v>0</v>
      </c>
      <c r="I120" s="16">
        <f>E120+G120</f>
        <v>0</v>
      </c>
      <c r="J120" s="2"/>
      <c r="K120" s="2"/>
    </row>
    <row r="121" spans="1:11">
      <c r="A121" s="9" t="s">
        <v>155</v>
      </c>
      <c r="B121" s="9" t="s">
        <v>11</v>
      </c>
      <c r="C121" s="16"/>
      <c r="D121" s="16"/>
      <c r="E121" s="16"/>
      <c r="F121" s="16"/>
      <c r="G121" s="16"/>
      <c r="H121" s="16">
        <f>D121+F121</f>
        <v>0</v>
      </c>
      <c r="I121" s="16">
        <f>E121+G121</f>
        <v>0</v>
      </c>
      <c r="J121" s="2"/>
      <c r="K121" s="2"/>
    </row>
    <row r="122" spans="1:11">
      <c r="A122" s="9" t="s">
        <v>156</v>
      </c>
      <c r="B122" s="9" t="s">
        <v>11</v>
      </c>
      <c r="C122" s="16"/>
      <c r="D122" s="16"/>
      <c r="E122" s="16"/>
      <c r="F122" s="16"/>
      <c r="G122" s="16"/>
      <c r="H122" s="16">
        <f>D122+F122</f>
        <v>0</v>
      </c>
      <c r="I122" s="16">
        <f>E122+G122</f>
        <v>0</v>
      </c>
      <c r="J122" s="2"/>
      <c r="K122" s="2"/>
    </row>
    <row r="123" spans="1:11">
      <c r="A123" s="9" t="s">
        <v>157</v>
      </c>
      <c r="B123" s="9" t="s">
        <v>11</v>
      </c>
      <c r="C123" s="16"/>
      <c r="D123" s="16"/>
      <c r="E123" s="16"/>
      <c r="F123" s="16"/>
      <c r="G123" s="16"/>
      <c r="H123" s="16">
        <f>D123+F123</f>
        <v>0</v>
      </c>
      <c r="I123" s="16">
        <f>E123+G123</f>
        <v>0</v>
      </c>
      <c r="J123" s="2"/>
      <c r="K123" s="2"/>
    </row>
    <row r="124" spans="1:11">
      <c r="A124" s="9" t="s">
        <v>11</v>
      </c>
      <c r="B124" s="9" t="s">
        <v>11</v>
      </c>
      <c r="C124" s="16"/>
      <c r="D124" s="16"/>
      <c r="E124" s="16"/>
      <c r="F124" s="16"/>
      <c r="G124" s="16"/>
      <c r="H124" s="16">
        <f>D124+F124</f>
        <v>0</v>
      </c>
      <c r="I124" s="16">
        <f>E124+G124</f>
        <v>0</v>
      </c>
      <c r="J124" s="2"/>
      <c r="K12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6F6F-E046-4BBC-8068-4ECED32F7EC9}">
  <dimension ref="A1:D32"/>
  <sheetViews>
    <sheetView workbookViewId="0"/>
  </sheetViews>
  <sheetFormatPr defaultRowHeight="15"/>
  <cols>
    <col min="1" max="1" width="28.42578125" style="1" bestFit="1" customWidth="1"/>
    <col min="2" max="2" width="68.5703125" style="1" bestFit="1" customWidth="1"/>
    <col min="4" max="4" width="0" style="3" hidden="1" customWidth="1"/>
  </cols>
  <sheetData>
    <row r="1" spans="1:3">
      <c r="A1" s="5" t="s">
        <v>0</v>
      </c>
      <c r="B1" s="5" t="s">
        <v>1</v>
      </c>
      <c r="C1" s="2"/>
    </row>
    <row r="2" spans="1:3">
      <c r="A2" s="5" t="s">
        <v>2</v>
      </c>
      <c r="B2" s="6" t="s">
        <v>3</v>
      </c>
      <c r="C2" s="2"/>
    </row>
    <row r="3" spans="1:3" ht="26.25">
      <c r="A3" s="5" t="s">
        <v>4</v>
      </c>
      <c r="B3" s="7" t="s">
        <v>185</v>
      </c>
      <c r="C3" s="2"/>
    </row>
    <row r="4" spans="1:3">
      <c r="A4" s="5" t="s">
        <v>5</v>
      </c>
      <c r="B4" s="8" t="s">
        <v>186</v>
      </c>
      <c r="C4" s="2"/>
    </row>
    <row r="5" spans="1:3">
      <c r="A5" s="5" t="s">
        <v>6</v>
      </c>
      <c r="B5" s="8" t="s">
        <v>7</v>
      </c>
      <c r="C5" s="2"/>
    </row>
    <row r="6" spans="1:3">
      <c r="A6" s="5" t="s">
        <v>8</v>
      </c>
      <c r="B6" s="8" t="s">
        <v>9</v>
      </c>
      <c r="C6" s="2"/>
    </row>
    <row r="7" spans="1:3">
      <c r="A7" s="5" t="s">
        <v>10</v>
      </c>
      <c r="B7" s="8" t="s">
        <v>187</v>
      </c>
      <c r="C7" s="2"/>
    </row>
    <row r="8" spans="1:3">
      <c r="A8" s="5" t="s">
        <v>12</v>
      </c>
      <c r="B8" s="8" t="s">
        <v>11</v>
      </c>
      <c r="C8" s="2"/>
    </row>
    <row r="9" spans="1:3">
      <c r="A9" s="5" t="s">
        <v>13</v>
      </c>
      <c r="B9" s="8" t="s">
        <v>11</v>
      </c>
      <c r="C9" s="2"/>
    </row>
    <row r="10" spans="1:3">
      <c r="A10" s="5" t="s">
        <v>14</v>
      </c>
      <c r="B10" s="8" t="s">
        <v>11</v>
      </c>
      <c r="C10" s="2"/>
    </row>
    <row r="11" spans="1:3">
      <c r="A11" s="5" t="s">
        <v>15</v>
      </c>
      <c r="B11" s="8" t="s">
        <v>11</v>
      </c>
      <c r="C11" s="2"/>
    </row>
    <row r="12" spans="1:3">
      <c r="A12" s="5" t="s">
        <v>16</v>
      </c>
      <c r="B12" s="8" t="s">
        <v>11</v>
      </c>
      <c r="C12" s="2"/>
    </row>
    <row r="13" spans="1:3">
      <c r="A13" s="5" t="s">
        <v>17</v>
      </c>
      <c r="B13" s="8" t="s">
        <v>11</v>
      </c>
      <c r="C13" s="2"/>
    </row>
    <row r="14" spans="1:3">
      <c r="A14" s="5" t="s">
        <v>18</v>
      </c>
      <c r="B14" s="8" t="s">
        <v>19</v>
      </c>
      <c r="C14" s="2"/>
    </row>
    <row r="15" spans="1:3">
      <c r="A15" s="5" t="s">
        <v>11</v>
      </c>
      <c r="B15" s="9" t="s">
        <v>11</v>
      </c>
      <c r="C15" s="2"/>
    </row>
    <row r="16" spans="1:3">
      <c r="A16" s="5" t="s">
        <v>20</v>
      </c>
      <c r="B16" s="10" t="s">
        <v>21</v>
      </c>
      <c r="C16" s="2"/>
    </row>
    <row r="17" spans="1:3">
      <c r="A17" s="5" t="s">
        <v>22</v>
      </c>
      <c r="B17" s="10" t="s">
        <v>23</v>
      </c>
      <c r="C17" s="2"/>
    </row>
    <row r="18" spans="1:3">
      <c r="A18" s="5" t="s">
        <v>24</v>
      </c>
      <c r="B18" s="10" t="s">
        <v>25</v>
      </c>
      <c r="C18" s="2"/>
    </row>
    <row r="19" spans="1:3">
      <c r="A19" s="5" t="s">
        <v>26</v>
      </c>
      <c r="B19" s="10" t="s">
        <v>23</v>
      </c>
      <c r="C19" s="2"/>
    </row>
    <row r="20" spans="1:3">
      <c r="A20" s="5" t="s">
        <v>27</v>
      </c>
      <c r="B20" s="10" t="s">
        <v>28</v>
      </c>
      <c r="C20" s="2"/>
    </row>
    <row r="21" spans="1:3">
      <c r="A21" s="5" t="s">
        <v>29</v>
      </c>
      <c r="B21" s="10" t="s">
        <v>28</v>
      </c>
      <c r="C21" s="2"/>
    </row>
    <row r="22" spans="1:3">
      <c r="A22" s="5" t="s">
        <v>30</v>
      </c>
      <c r="B22" s="10" t="s">
        <v>31</v>
      </c>
      <c r="C22" s="2"/>
    </row>
    <row r="23" spans="1:3">
      <c r="A23" s="5" t="s">
        <v>32</v>
      </c>
      <c r="B23" s="10" t="s">
        <v>33</v>
      </c>
      <c r="C23" s="2"/>
    </row>
    <row r="24" spans="1:3">
      <c r="A24" s="5" t="s">
        <v>34</v>
      </c>
      <c r="B24" s="10" t="s">
        <v>35</v>
      </c>
      <c r="C24" s="2"/>
    </row>
    <row r="25" spans="1:3">
      <c r="A25" s="5" t="s">
        <v>36</v>
      </c>
      <c r="B25" s="10" t="s">
        <v>37</v>
      </c>
      <c r="C25" s="2"/>
    </row>
    <row r="26" spans="1:3">
      <c r="A26" s="5" t="s">
        <v>38</v>
      </c>
      <c r="B26" s="10" t="s">
        <v>39</v>
      </c>
      <c r="C26" s="2"/>
    </row>
    <row r="27" spans="1:3">
      <c r="A27" s="5" t="s">
        <v>40</v>
      </c>
      <c r="B27" s="10" t="s">
        <v>37</v>
      </c>
      <c r="C27" s="2"/>
    </row>
    <row r="28" spans="1:3">
      <c r="A28" s="5" t="s">
        <v>41</v>
      </c>
      <c r="B28" s="10" t="s">
        <v>37</v>
      </c>
      <c r="C28" s="2"/>
    </row>
    <row r="29" spans="1:3" ht="24.75">
      <c r="A29" s="11" t="s">
        <v>42</v>
      </c>
      <c r="B29" s="10" t="s">
        <v>43</v>
      </c>
      <c r="C29" s="2"/>
    </row>
    <row r="30" spans="1:3">
      <c r="A30" s="5" t="s">
        <v>44</v>
      </c>
      <c r="B30" s="10" t="s">
        <v>45</v>
      </c>
      <c r="C30" s="2"/>
    </row>
    <row r="31" spans="1:3">
      <c r="A31" s="1" t="s">
        <v>46</v>
      </c>
      <c r="B31" s="1">
        <v>5</v>
      </c>
    </row>
    <row r="32" spans="1:3">
      <c r="A32" s="1" t="s">
        <v>47</v>
      </c>
      <c r="B32" s="1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Koza</cp:lastModifiedBy>
  <dcterms:created xsi:type="dcterms:W3CDTF">2020-05-18T09:18:19Z</dcterms:created>
  <dcterms:modified xsi:type="dcterms:W3CDTF">2022-10-24T07:07:19Z</dcterms:modified>
</cp:coreProperties>
</file>